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iagrams/data2.xml" ContentType="application/vnd.openxmlformats-officedocument.drawingml.diagramData+xml"/>
  <Override PartName="/xl/diagrams/layout2.xml" ContentType="application/vnd.openxmlformats-officedocument.drawingml.diagramLayout+xml"/>
  <Override PartName="/xl/diagrams/quickStyle2.xml" ContentType="application/vnd.openxmlformats-officedocument.drawingml.diagramStyle+xml"/>
  <Override PartName="/xl/diagrams/colors2.xml" ContentType="application/vnd.openxmlformats-officedocument.drawingml.diagramColors+xml"/>
  <Override PartName="/xl/diagrams/drawing2.xml" ContentType="application/vnd.ms-office.drawingml.diagram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13CC9119-20F2-4E09-B42E-A7E58612EFC1}" xr6:coauthVersionLast="47" xr6:coauthVersionMax="47" xr10:uidLastSave="{00000000-0000-0000-0000-000000000000}"/>
  <bookViews>
    <workbookView xWindow="-120" yWindow="-120" windowWidth="20730" windowHeight="11040" tabRatio="758" firstSheet="3" activeTab="9" xr2:uid="{9D60486F-8BD4-464C-894A-4F8DBE3D32EF}"/>
  </bookViews>
  <sheets>
    <sheet name="Flow Chart Proses Produksi" sheetId="1" r:id="rId1"/>
    <sheet name="DATA MENTAH" sheetId="42" r:id="rId2"/>
    <sheet name="PRESENTASE" sheetId="5" r:id="rId3"/>
    <sheet name="Kriteria dan Nilai SOD" sheetId="6" r:id="rId4"/>
    <sheet name="FMEA" sheetId="35" r:id="rId5"/>
    <sheet name="RCM II Decission Worksheet" sheetId="8" r:id="rId6"/>
    <sheet name="MTBF" sheetId="37" r:id="rId7"/>
    <sheet name="Interval Perawatan" sheetId="34" r:id="rId8"/>
    <sheet name="TTF+TTR" sheetId="39" r:id="rId9"/>
    <sheet name="MINITAB" sheetId="40" r:id="rId10"/>
  </sheets>
  <definedNames>
    <definedName name="_xlnm.Print_Area" localSheetId="0">'Flow Chart Proses Produksi'!$H$17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83" i="42" l="1"/>
  <c r="J83" i="42" s="1"/>
  <c r="F83" i="42" s="1"/>
  <c r="J82" i="42"/>
  <c r="F82" i="42" s="1"/>
  <c r="I82" i="42"/>
  <c r="I81" i="42"/>
  <c r="J81" i="42" s="1"/>
  <c r="F81" i="42" s="1"/>
  <c r="I80" i="42"/>
  <c r="J80" i="42" s="1"/>
  <c r="F80" i="42" s="1"/>
  <c r="I74" i="42"/>
  <c r="J74" i="42" s="1"/>
  <c r="F74" i="42" s="1"/>
  <c r="J73" i="42"/>
  <c r="F73" i="42" s="1"/>
  <c r="I73" i="42"/>
  <c r="I72" i="42"/>
  <c r="J72" i="42" s="1"/>
  <c r="F72" i="42" s="1"/>
  <c r="I71" i="42"/>
  <c r="J71" i="42" s="1"/>
  <c r="F71" i="42" s="1"/>
  <c r="J65" i="42"/>
  <c r="F65" i="42"/>
  <c r="J64" i="42"/>
  <c r="F64" i="42"/>
  <c r="J63" i="42"/>
  <c r="F63" i="42"/>
  <c r="J62" i="42"/>
  <c r="F62" i="42"/>
  <c r="F66" i="42" s="1"/>
  <c r="J61" i="42"/>
  <c r="F61" i="42"/>
  <c r="J60" i="42"/>
  <c r="F60" i="42"/>
  <c r="J59" i="42"/>
  <c r="F59" i="42"/>
  <c r="J58" i="42"/>
  <c r="F58" i="42"/>
  <c r="J57" i="42"/>
  <c r="F57" i="42"/>
  <c r="J56" i="42"/>
  <c r="F56" i="42"/>
  <c r="J55" i="42"/>
  <c r="F55" i="42"/>
  <c r="J49" i="42"/>
  <c r="F49" i="42" s="1"/>
  <c r="I49" i="42"/>
  <c r="I48" i="42"/>
  <c r="J48" i="42" s="1"/>
  <c r="F48" i="42" s="1"/>
  <c r="J47" i="42"/>
  <c r="I47" i="42"/>
  <c r="F47" i="42"/>
  <c r="I46" i="42"/>
  <c r="J46" i="42" s="1"/>
  <c r="F46" i="42" s="1"/>
  <c r="J45" i="42"/>
  <c r="F45" i="42" s="1"/>
  <c r="I45" i="42"/>
  <c r="I44" i="42"/>
  <c r="J44" i="42" s="1"/>
  <c r="F44" i="42" s="1"/>
  <c r="I43" i="42"/>
  <c r="J43" i="42" s="1"/>
  <c r="F43" i="42" s="1"/>
  <c r="N43" i="42" s="1"/>
  <c r="I42" i="42"/>
  <c r="J42" i="42" s="1"/>
  <c r="F42" i="42" s="1"/>
  <c r="J33" i="42"/>
  <c r="F33" i="42"/>
  <c r="J32" i="42"/>
  <c r="F32" i="42"/>
  <c r="J31" i="42"/>
  <c r="F31" i="42"/>
  <c r="J30" i="42"/>
  <c r="F30" i="42"/>
  <c r="J29" i="42"/>
  <c r="F29" i="42"/>
  <c r="J28" i="42"/>
  <c r="F28" i="42"/>
  <c r="J27" i="42"/>
  <c r="F27" i="42"/>
  <c r="J26" i="42"/>
  <c r="F26" i="42"/>
  <c r="J25" i="42"/>
  <c r="F25" i="42"/>
  <c r="J24" i="42"/>
  <c r="F24" i="42"/>
  <c r="J23" i="42"/>
  <c r="F23" i="42"/>
  <c r="J22" i="42"/>
  <c r="F22" i="42"/>
  <c r="J21" i="42"/>
  <c r="F21" i="42"/>
  <c r="J20" i="42"/>
  <c r="F20" i="42"/>
  <c r="J19" i="42"/>
  <c r="F19" i="42"/>
  <c r="J18" i="42"/>
  <c r="F18" i="42"/>
  <c r="J17" i="42"/>
  <c r="F17" i="42"/>
  <c r="J16" i="42"/>
  <c r="F16" i="42"/>
  <c r="J15" i="42"/>
  <c r="F15" i="42"/>
  <c r="J14" i="42"/>
  <c r="F14" i="42"/>
  <c r="J13" i="42"/>
  <c r="F13" i="42"/>
  <c r="J12" i="42"/>
  <c r="F12" i="42"/>
  <c r="J11" i="42"/>
  <c r="F11" i="42"/>
  <c r="J10" i="42"/>
  <c r="F10" i="42"/>
  <c r="J9" i="42"/>
  <c r="F9" i="42"/>
  <c r="J8" i="42"/>
  <c r="F8" i="42"/>
  <c r="J7" i="42"/>
  <c r="F7" i="42"/>
  <c r="J6" i="42"/>
  <c r="F6" i="42"/>
  <c r="J5" i="42"/>
  <c r="F5" i="42"/>
  <c r="J4" i="42"/>
  <c r="F4" i="42"/>
  <c r="F34" i="42" s="1"/>
  <c r="F50" i="42" l="1"/>
  <c r="N42" i="42"/>
  <c r="F75" i="42"/>
  <c r="F84" i="42"/>
  <c r="E22" i="37"/>
  <c r="E23" i="37"/>
  <c r="E24" i="37"/>
  <c r="E25" i="37"/>
  <c r="E21" i="37"/>
  <c r="D9" i="5"/>
  <c r="E3" i="5" s="1"/>
  <c r="E6" i="5" l="1"/>
  <c r="E4" i="5"/>
  <c r="E7" i="5"/>
  <c r="F3" i="5"/>
  <c r="E5" i="5"/>
  <c r="E9" i="5" l="1"/>
  <c r="F4" i="5"/>
  <c r="F5" i="5" s="1"/>
  <c r="F6" i="5" s="1"/>
  <c r="F7" i="5" s="1"/>
  <c r="K3" i="5" l="1"/>
  <c r="K4" i="5" s="1"/>
  <c r="L4" i="5" s="1"/>
</calcChain>
</file>

<file path=xl/sharedStrings.xml><?xml version="1.0" encoding="utf-8"?>
<sst xmlns="http://schemas.openxmlformats.org/spreadsheetml/2006/main" count="445" uniqueCount="307">
  <si>
    <t>No.</t>
  </si>
  <si>
    <t xml:space="preserve">Tanggal </t>
  </si>
  <si>
    <t>Mulai (Jam)</t>
  </si>
  <si>
    <t>Selesai (Jam)</t>
  </si>
  <si>
    <t>Total jumlah jam perbaikan (Jam)</t>
  </si>
  <si>
    <r>
      <t xml:space="preserve">Total </t>
    </r>
    <r>
      <rPr>
        <i/>
        <sz val="12"/>
        <color theme="1"/>
        <rFont val="Times New Roman"/>
        <family val="1"/>
      </rPr>
      <t>Downtime</t>
    </r>
  </si>
  <si>
    <r>
      <t xml:space="preserve">Downtime </t>
    </r>
    <r>
      <rPr>
        <sz val="12"/>
        <color theme="1"/>
        <rFont val="Times New Roman"/>
        <family val="1"/>
      </rPr>
      <t>(jam)</t>
    </r>
  </si>
  <si>
    <r>
      <t xml:space="preserve">% </t>
    </r>
    <r>
      <rPr>
        <i/>
        <sz val="12"/>
        <color theme="1"/>
        <rFont val="Times New Roman"/>
        <family val="1"/>
      </rPr>
      <t>Downtime</t>
    </r>
  </si>
  <si>
    <r>
      <t xml:space="preserve">% </t>
    </r>
    <r>
      <rPr>
        <i/>
        <sz val="12"/>
        <color theme="1"/>
        <rFont val="Times New Roman"/>
        <family val="1"/>
      </rPr>
      <t>Downtime</t>
    </r>
    <r>
      <rPr>
        <sz val="12"/>
        <color theme="1"/>
        <rFont val="Times New Roman"/>
        <family val="1"/>
      </rPr>
      <t xml:space="preserve"> Kumulatif</t>
    </r>
  </si>
  <si>
    <t>Jumlah</t>
  </si>
  <si>
    <t>Sedang</t>
  </si>
  <si>
    <t>Sangat jarang</t>
  </si>
  <si>
    <t>Jarang</t>
  </si>
  <si>
    <t>Cukup</t>
  </si>
  <si>
    <t>Function</t>
  </si>
  <si>
    <t>Potential Failure Mode</t>
  </si>
  <si>
    <t>Potential Effect Of Failure</t>
  </si>
  <si>
    <t>Potential Cause Of Failure</t>
  </si>
  <si>
    <t>Current Controls</t>
  </si>
  <si>
    <t>RPN</t>
  </si>
  <si>
    <t>No</t>
  </si>
  <si>
    <t>Komponen</t>
  </si>
  <si>
    <t>Konsekuensi kegagalan</t>
  </si>
  <si>
    <t>Tindakan yang Diberikan</t>
  </si>
  <si>
    <t>Tindakan Perawatan yang Dilakukan</t>
  </si>
  <si>
    <t>Operasional Konsekuensi</t>
  </si>
  <si>
    <t>RELIABILITY</t>
  </si>
  <si>
    <t>Tanggal</t>
  </si>
  <si>
    <t>-</t>
  </si>
  <si>
    <t>TTR (jam)</t>
  </si>
  <si>
    <t>TTF (jam)</t>
  </si>
  <si>
    <t>Komponen Kritis</t>
  </si>
  <si>
    <t>Jenis Kerusakan</t>
  </si>
  <si>
    <t>Kegiatan Perawatan</t>
  </si>
  <si>
    <t>Schedule Discard Task</t>
  </si>
  <si>
    <t>Schedule Restoration Task</t>
  </si>
  <si>
    <t>Interval Perawatan (Jam)</t>
  </si>
  <si>
    <t>Part</t>
  </si>
  <si>
    <t>15 Januari 2024</t>
  </si>
  <si>
    <t>22 Maret 2024</t>
  </si>
  <si>
    <t>18 Juni 2024</t>
  </si>
  <si>
    <t>17 Februari 2025</t>
  </si>
  <si>
    <t>22 September 2025</t>
  </si>
  <si>
    <t>22 April 2024</t>
  </si>
  <si>
    <t>Heater Bar</t>
  </si>
  <si>
    <t>Thermocouple / Sensor Suhu</t>
  </si>
  <si>
    <t>Belt / Conveyor Penggerak</t>
  </si>
  <si>
    <t>Roller Penekan</t>
  </si>
  <si>
    <t>Sensor Produk (Photo Sensor)</t>
  </si>
  <si>
    <t>Part Mesin Top Sealing</t>
  </si>
  <si>
    <t>Efek pada Proses Packaging (Top Sealing)</t>
  </si>
  <si>
    <t>Kriteria</t>
  </si>
  <si>
    <t>Skor (S)</t>
  </si>
  <si>
    <t>Produksi berhenti total</t>
  </si>
  <si>
    <t>Mesin Top Sealing stop; sealing tidak bisa dilakukan; output = 0</t>
  </si>
  <si>
    <t>Hampir berhenti / downtime sangat tinggi</t>
  </si>
  <si>
    <t>Line sering stop-nyala; butuh perbaikan besar; backlog meningkat</t>
  </si>
  <si>
    <t>Produksi sangat lambat + kualitas kritis</t>
  </si>
  <si>
    <t>Kecepatan turun drastis; reject sealing tinggi; risiko komplain kualitas</t>
  </si>
  <si>
    <t>Produksi lambat + reject meningkat</t>
  </si>
  <si>
    <t>Masih jalan tapi sering gangguan; perlu setting ulang berulang</t>
  </si>
  <si>
    <t>Tersendat sedang</t>
  </si>
  <si>
    <t>Ada penurunan output; rework/reseal mulai signifikan</t>
  </si>
  <si>
    <t>Gangguan ringan tapi terasa</t>
  </si>
  <si>
    <t>Output turun sedikit; produk masih bisa jalan dengan penyesuaian</t>
  </si>
  <si>
    <t>Gangguan minor</t>
  </si>
  <si>
    <t>Operator bisa atasi cepat (adjust/cleaning); downtime kecil</t>
  </si>
  <si>
    <t>Hampir tidak berdampak</t>
  </si>
  <si>
    <t>Hanya mengganggu kenyamanan/monitoring; tidak mempengaruhi output</t>
  </si>
  <si>
    <t>Dampak sangat kecil</t>
  </si>
  <si>
    <t>Gejala kecil, tidak mempengaruhi kualitas/kecepatan</t>
  </si>
  <si>
    <t>Tidak ada dampak</t>
  </si>
  <si>
    <t>Normal; hanya catatan inspeksi</t>
  </si>
  <si>
    <t>Frekuensi Kejadian Failure (berdasarkan histori)</t>
  </si>
  <si>
    <t>Contoh patokan</t>
  </si>
  <si>
    <t>Skor (O)</t>
  </si>
  <si>
    <t>Sangat sering</t>
  </si>
  <si>
    <t>≥ 1× per minggu</t>
  </si>
  <si>
    <t>Sering</t>
  </si>
  <si>
    <t>2–3× per bulan</t>
  </si>
  <si>
    <t>Cukup sering</t>
  </si>
  <si>
    <t>~2× per bulan</t>
  </si>
  <si>
    <t>Menengah</t>
  </si>
  <si>
    <t>~1× per bulan</t>
  </si>
  <si>
    <t>Agak jarang</t>
  </si>
  <si>
    <t>1× per 2 bulan</t>
  </si>
  <si>
    <t>1× per 3 bulan</t>
  </si>
  <si>
    <t>1× per 4–5 bulan</t>
  </si>
  <si>
    <t>Hampir jarang sekali</t>
  </si>
  <si>
    <t>1× per 6 bulan</t>
  </si>
  <si>
    <t>Sangat jarang sekali</t>
  </si>
  <si>
    <t>1× per 9–12 bulan</t>
  </si>
  <si>
    <t>Hampir tidak pernah</t>
  </si>
  <si>
    <t>&lt; 1× per tahun</t>
  </si>
  <si>
    <t>Kemampuan Deteksi Sebelum Failure</t>
  </si>
  <si>
    <t>Kriteria (Top Sealing)</t>
  </si>
  <si>
    <t>Skor (D)</t>
  </si>
  <si>
    <t>Hampir tidak bisa dideteksi</t>
  </si>
  <si>
    <t>Tidak ada indikator/alarm; ketahuan setelah reject/stop</t>
  </si>
  <si>
    <t>Sangat sulit</t>
  </si>
  <si>
    <t>Gejala tidak konsisten; inspeksi manual pun sering lolos</t>
  </si>
  <si>
    <t>Sulit</t>
  </si>
  <si>
    <t>Kadang ketahuan tapi sering terlambat; butuh pengalaman tinggi</t>
  </si>
  <si>
    <t>Agak sulit</t>
  </si>
  <si>
    <t>Ada indikasi, tapi tidak spesifik; butuh pengecekan lanjutan</t>
  </si>
  <si>
    <t>Bisa terdeteksi dengan checklist rutin, tapi masih bisa miss</t>
  </si>
  <si>
    <t>Deteksi cukup baik; ada indikator/monitoring sederhana</t>
  </si>
  <si>
    <t>Baik</t>
  </si>
  <si>
    <t>Umumnya terdeteksi sebelum failure; inspeksi mudah</t>
  </si>
  <si>
    <t>Sangat baik</t>
  </si>
  <si>
    <t>Hampir selalu terdeteksi; indikator jelas</t>
  </si>
  <si>
    <t>Hampir pasti terdeteksi</t>
  </si>
  <si>
    <t>Alarm/indikator sangat jelas + prosedur respon ada</t>
  </si>
  <si>
    <t>Pasti terdeteksi</t>
  </si>
  <si>
    <t>Sistem/alat memastikan deteksi sebelum failure berdampak</t>
  </si>
  <si>
    <r>
      <t xml:space="preserve">Tabel Kriteria dan Nilai Rangking untuk </t>
    </r>
    <r>
      <rPr>
        <b/>
        <i/>
        <sz val="12"/>
        <color theme="1"/>
        <rFont val="Times New Roman"/>
        <family val="1"/>
      </rPr>
      <t>Severity</t>
    </r>
    <r>
      <rPr>
        <b/>
        <sz val="12"/>
        <color theme="1"/>
        <rFont val="Times New Roman"/>
        <family val="1"/>
      </rPr>
      <t>.</t>
    </r>
  </si>
  <si>
    <r>
      <t xml:space="preserve">Tabel Kriteria dan Nilai Rangking untuk </t>
    </r>
    <r>
      <rPr>
        <b/>
        <i/>
        <sz val="12"/>
        <color theme="1"/>
        <rFont val="Times New Roman"/>
        <family val="1"/>
      </rPr>
      <t>Occurance.</t>
    </r>
  </si>
  <si>
    <r>
      <t xml:space="preserve">Tabel Kriteria dan Nilai Rangking untuk </t>
    </r>
    <r>
      <rPr>
        <b/>
        <i/>
        <sz val="12"/>
        <color theme="1"/>
        <rFont val="Times New Roman"/>
        <family val="1"/>
      </rPr>
      <t>Detection.</t>
    </r>
  </si>
  <si>
    <t>Sev (1–10)</t>
  </si>
  <si>
    <t>Occ (1–10)</t>
  </si>
  <si>
    <t>Det (1–10)</t>
  </si>
  <si>
    <t>Memanaskan plastik hingga suhu sealing</t>
  </si>
  <si>
    <t>Tidak mencapai suhu setpoint</t>
  </si>
  <si>
    <t>Seal tidak rekat, produk bocor, reject tinggi</t>
  </si>
  <si>
    <t>Heater aus, elemen putus</t>
  </si>
  <si>
    <t>Pengecekan visual heater &amp; kebersihan tiap shift</t>
  </si>
  <si>
    <t>Menjaga kestabilan panas</t>
  </si>
  <si>
    <t>Suhu fluktuatif</t>
  </si>
  <si>
    <t>Seal tidak konsisten, potensi line stop</t>
  </si>
  <si>
    <t>Thermocouple rusak, controller error</t>
  </si>
  <si>
    <t>Kalibrasi controller &amp; thermocouple berkala</t>
  </si>
  <si>
    <t>Memberi panas merata</t>
  </si>
  <si>
    <t>Heater mati total</t>
  </si>
  <si>
    <t>Mesin berhenti total (downtime besar)</t>
  </si>
  <si>
    <t>Kabel putus, short</t>
  </si>
  <si>
    <t>Pengecekan kabel/terminal &amp; kondisi MCB panel</t>
  </si>
  <si>
    <t>Mendeteksi suhu heater</t>
  </si>
  <si>
    <t>Mengirim data suhu ke controller</t>
  </si>
  <si>
    <t>Tidak memberi sinyal</t>
  </si>
  <si>
    <t>Menarik kemasan melewati area sealing</t>
  </si>
  <si>
    <t>Belt slip</t>
  </si>
  <si>
    <t>Seal miring, reject</t>
  </si>
  <si>
    <t>Menarik kemasan</t>
  </si>
  <si>
    <t>Belt putus</t>
  </si>
  <si>
    <t>Mesin berhenti total</t>
  </si>
  <si>
    <t>Menjaga kecepatan konstan</t>
  </si>
  <si>
    <t>Tarikan tidak stabil</t>
  </si>
  <si>
    <t>Seal tidak rata</t>
  </si>
  <si>
    <t>Menekan kemasan agar stabil</t>
  </si>
  <si>
    <t>Roller aus</t>
  </si>
  <si>
    <t>Menjaga posisi produk</t>
  </si>
  <si>
    <t>Roller macet</t>
  </si>
  <si>
    <t>Produk tersangkut, stop line</t>
  </si>
  <si>
    <t>Mendeteksi posisi produk</t>
  </si>
  <si>
    <t>False trigger</t>
  </si>
  <si>
    <t>Seal salah posisi, reject tinggi</t>
  </si>
  <si>
    <t>Mendeteksi keberadaan produk</t>
  </si>
  <si>
    <t>No-detect</t>
  </si>
  <si>
    <t>Kabel longgar, sensor aus</t>
  </si>
  <si>
    <t>Heater aus, elemen putus, permukaan heater kotor</t>
  </si>
  <si>
    <t>Pemeriksaan visual heater, cek kebersihan, cek indikator suhu</t>
  </si>
  <si>
    <t>Pembersihan heater; penggantian elemen heater jika drop performa</t>
  </si>
  <si>
    <t>Thermocouple drift/rusak, controller/SSR error, koneksi longgar</t>
  </si>
  <si>
    <t>Monitoring trend suhu di panel, verifikasi stabilitas suhu saat start-up</t>
  </si>
  <si>
    <t>Kalibrasi controller &amp; thermocouple; perbaikan/pengetatan konektor; reset/setting ulang parameter kontrol</t>
  </si>
  <si>
    <t>Kabel putus, short, MCB trip</t>
  </si>
  <si>
    <t>Pemeriksaan kabel/terminal, cek MCB/panel, cek adanya panas pada heater</t>
  </si>
  <si>
    <t>Pemulihan kondisi wiring; penggantian kabel/terminal rusak; penggantian heater bila putus</t>
  </si>
  <si>
    <t>Membaca suhu terlalu rendah/tinggi (drift)</t>
  </si>
  <si>
    <t>Panas berlebihan/kurang → sealing gagal/reject</t>
  </si>
  <si>
    <t>Sensor aus, kotor, posisi sensor tidak tepat</t>
  </si>
  <si>
    <t>Verifikasi suhu (bandingkan display vs pengukuran), inspeksi posisi sensor</t>
  </si>
  <si>
    <t>Pembersihan sensor; reposisi sensor; kalibrasi / penggantian sensor bila drift</t>
  </si>
  <si>
    <t>Mesin error, heater mati otomatis / alarm</t>
  </si>
  <si>
    <t>Kabel putus/longgar, konektor korosi</t>
  </si>
  <si>
    <t>Pengecekan konektor/kabel sensor pada panel, uji continuity sederhana</t>
  </si>
  <si>
    <t>Pengencangan konektor; penggantian kabel/konektor; penggantian sensor bila rusak</t>
  </si>
  <si>
    <t>Belt aus/kendor, tension tidak sesuai</t>
  </si>
  <si>
    <t>Inspeksi kondisi belt, cek ketegangan (tension), cek tracking belt</t>
  </si>
  <si>
    <t>Penyetelan tension belt; penggantian belt bila aus</t>
  </si>
  <si>
    <t>Overload, belt aus ekstrem</t>
  </si>
  <si>
    <t>Pemeriksaan visual retak/aus, cek beban tarik/roller penggerak</t>
  </si>
  <si>
    <t>Penggantian belt berdasarkan jam operasi/condition-based; koreksi penyebab overload</t>
  </si>
  <si>
    <t>Seal tidak rata, kualitas menurun</t>
  </si>
  <si>
    <t>Pulley aus, gearbox bermasalah, coupling longgar</t>
  </si>
  <si>
    <t>Pengecekan pulley/gearbox saat PM bulanan, cek suara/getaran abnormal</t>
  </si>
  <si>
    <t>Pemulihan kondisi pulley/gearbox (setting, alignment); penggantian pulley/coupling bila aus</t>
  </si>
  <si>
    <t>Gesekan terus-menerus, permukaan roller aus</t>
  </si>
  <si>
    <t>Inspeksi visual permukaan roller, cek kebersihan (debu/serpihan)</t>
  </si>
  <si>
    <t>Cleaning roller tiap shift; penggantian roller bila permukaan aus</t>
  </si>
  <si>
    <t>Bearing kotor/rusak, pelumasan kurang</t>
  </si>
  <si>
    <t>Pengecekan putaran roller (manual), cek bearing &amp; suara abnormal</t>
  </si>
  <si>
    <t>Pelumasan sesuai jadwal PM; penggantian bearing/roller bila macet</t>
  </si>
  <si>
    <t>Sensor kotor, cahaya bocor, setting sensitivitas tidak tepat</t>
  </si>
  <si>
    <t>Pembersihan lensa, cek alignment sensor, uji trigger dengan sample produk</t>
  </si>
  <si>
    <t>Penyetelan sensitivitas/posisi; shielding cahaya; penggantian sensor bila instabil</t>
  </si>
  <si>
    <t>Produk lewat tanpa sealing / mesin berhenti</t>
  </si>
  <si>
    <t>Tes fungsi sensor sebelum produksi, cek kabel/konektor</t>
  </si>
  <si>
    <t>Pengencangan konektor; penggantian kabel/sensor bila gagal deteksi</t>
  </si>
  <si>
    <t>Dasar Data yang Dipakai (2024–2025)</t>
  </si>
  <si>
    <r>
      <t xml:space="preserve">Heater Bar: </t>
    </r>
    <r>
      <rPr>
        <b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 xml:space="preserve"> kejadian</t>
    </r>
  </si>
  <si>
    <r>
      <t xml:space="preserve">Thermocouple / Sensor Suhu: </t>
    </r>
    <r>
      <rPr>
        <b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 xml:space="preserve"> kejadian</t>
    </r>
  </si>
  <si>
    <r>
      <t xml:space="preserve">Belt / Conveyor Penggerak: </t>
    </r>
    <r>
      <rPr>
        <b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 xml:space="preserve"> kejadian</t>
    </r>
  </si>
  <si>
    <r>
      <t xml:space="preserve">Roller Penekan: </t>
    </r>
    <r>
      <rPr>
        <b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 kejadian</t>
    </r>
  </si>
  <si>
    <r>
      <t xml:space="preserve">Sensor Produk (Photo Sensor): </t>
    </r>
    <r>
      <rPr>
        <b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 kejadian</t>
    </r>
  </si>
  <si>
    <t>Asumsi jam operasi</t>
  </si>
  <si>
    <t>8 jam/hari</t>
  </si>
  <si>
    <t>25 hari kerja/bulan</t>
  </si>
  <si>
    <t>Periode pengamatan 24 bulan (Jan 2024–Des 2025)</t>
  </si>
  <si>
    <r>
      <t>Total jam operasi periode</t>
    </r>
    <r>
      <rPr>
        <sz val="11"/>
        <color theme="1"/>
        <rFont val="Calibri"/>
        <family val="2"/>
        <scheme val="minor"/>
      </rPr>
      <t xml:space="preserve"> = 8 × 25 × 24 = </t>
    </r>
    <r>
      <rPr>
        <b/>
        <sz val="11"/>
        <color theme="1"/>
        <rFont val="Calibri"/>
        <family val="2"/>
        <scheme val="minor"/>
      </rPr>
      <t>4.800 jam</t>
    </r>
  </si>
  <si>
    <t>Tabel Perhitungan MTBF (Dasar Interval Perawatan)</t>
  </si>
  <si>
    <t>Rumus:</t>
  </si>
  <si>
    <t>Jumlah Failure (kejadian)</t>
  </si>
  <si>
    <t>Total Jam Operasi Periode (jam)</t>
  </si>
  <si>
    <t>MTBF (jam)</t>
  </si>
  <si>
    <r>
      <t>Makna MTBF:</t>
    </r>
    <r>
      <rPr>
        <sz val="11"/>
        <color theme="1"/>
        <rFont val="Calibri"/>
        <family val="2"/>
        <scheme val="minor"/>
      </rPr>
      <t xml:space="preserve"> semakin kecil MTBF → komponen lebih sering gagal → interval perawatan harus lebih pendek.</t>
    </r>
  </si>
  <si>
    <t>lihat di sheet MTBF</t>
  </si>
  <si>
    <t>Sistem</t>
  </si>
  <si>
    <t>Mesin Top Sealing</t>
  </si>
  <si>
    <t>Heater mati total (elemen putus/short)</t>
  </si>
  <si>
    <t>Pembacaan suhu drift/tidak akurat</t>
  </si>
  <si>
    <t>Tidak memberi sinyal (putus/kabel longgar)</t>
  </si>
  <si>
    <t>Belt slip/kendor</t>
  </si>
  <si>
    <t>Roller macet (bearing rusak)</t>
  </si>
  <si>
    <t>Data perbaikan mesin → mencatat berapa lama waktu yang dibutuhkan untuk memperbaiki kerusakan tersebut (durasi downtime).</t>
  </si>
  <si>
    <t>Heater Bar (TS) | Periode 2024–2025</t>
  </si>
  <si>
    <t>22 Februari 2024</t>
  </si>
  <si>
    <t>12 Maret 2024</t>
  </si>
  <si>
    <t>17 Februari 2024</t>
  </si>
  <si>
    <t>15 Mei 2024</t>
  </si>
  <si>
    <t>22 Mei 2024</t>
  </si>
  <si>
    <t>25 Juni 2024</t>
  </si>
  <si>
    <t>22 Juli 2024</t>
  </si>
  <si>
    <t>15 Agustus 2024</t>
  </si>
  <si>
    <t>22 Agustus 2024</t>
  </si>
  <si>
    <t>18 September 2024</t>
  </si>
  <si>
    <t>29 September 2024</t>
  </si>
  <si>
    <t>22 Oktober 2024</t>
  </si>
  <si>
    <t>30 Oktober 2024</t>
  </si>
  <si>
    <t>22 November 2024</t>
  </si>
  <si>
    <t>18 Desember 2024</t>
  </si>
  <si>
    <t>17 Januari 2025</t>
  </si>
  <si>
    <t>22 Februari 2025</t>
  </si>
  <si>
    <t>22 Maret 2025</t>
  </si>
  <si>
    <t>15 Maret 2025</t>
  </si>
  <si>
    <t>18 April 2025</t>
  </si>
  <si>
    <t>17 Mei 2025</t>
  </si>
  <si>
    <t>22 Mei 2025</t>
  </si>
  <si>
    <t>15 Juni 2025</t>
  </si>
  <si>
    <t>22 Juli 2025</t>
  </si>
  <si>
    <t>18 Agustus 2025</t>
  </si>
  <si>
    <t>17 September 2025</t>
  </si>
  <si>
    <t>Mulai</t>
  </si>
  <si>
    <t>Selesai</t>
  </si>
  <si>
    <t>TTF (hari)</t>
  </si>
  <si>
    <t>15 Agu 2024</t>
  </si>
  <si>
    <t>22 Agu 2024</t>
  </si>
  <si>
    <t>22 Okt 2024</t>
  </si>
  <si>
    <t>30 Okt 2024</t>
  </si>
  <si>
    <t>18 Des 2024</t>
  </si>
  <si>
    <t>18 Agu 2025</t>
  </si>
  <si>
    <t>Distribusi</t>
  </si>
  <si>
    <t>Logistic</t>
  </si>
  <si>
    <t>Loglogistic</t>
  </si>
  <si>
    <t>3-Parameter Loglogistic</t>
  </si>
  <si>
    <t>AD</t>
  </si>
  <si>
    <r>
      <t xml:space="preserve">Berdasarkan hasil analisis distribusi menggunakan Minitab, diperoleh nilai Anderson-Darling terkecil pada distribusi </t>
    </r>
    <r>
      <rPr>
        <b/>
        <sz val="11"/>
        <color theme="1"/>
        <rFont val="Calibri"/>
        <family val="2"/>
        <scheme val="minor"/>
      </rPr>
      <t>Loglogistic</t>
    </r>
    <r>
      <rPr>
        <sz val="11"/>
        <color theme="1"/>
        <rFont val="Calibri"/>
        <family val="2"/>
        <scheme val="minor"/>
      </rPr>
      <t xml:space="preserve"> dengan nilai </t>
    </r>
    <r>
      <rPr>
        <b/>
        <sz val="11"/>
        <color theme="1"/>
        <rFont val="Calibri"/>
        <family val="2"/>
        <scheme val="minor"/>
      </rPr>
      <t>0,791</t>
    </r>
    <r>
      <rPr>
        <sz val="11"/>
        <color theme="1"/>
        <rFont val="Calibri"/>
        <family val="2"/>
        <scheme val="minor"/>
      </rPr>
      <t>. Oleh karena itu distribusi Loglogistic dipilih sebagai model distribusi waktu perbaikan (TTR).</t>
    </r>
  </si>
  <si>
    <t>2.210</t>
  </si>
  <si>
    <t>AD TTF</t>
  </si>
  <si>
    <t>AD TTR</t>
  </si>
  <si>
    <t>Normal</t>
  </si>
  <si>
    <t>Exponential</t>
  </si>
  <si>
    <t>Weibull</t>
  </si>
  <si>
    <t>Lognormal</t>
  </si>
  <si>
    <r>
      <t xml:space="preserve">➡ </t>
    </r>
    <r>
      <rPr>
        <b/>
        <sz val="11"/>
        <color theme="1"/>
        <rFont val="Calibri"/>
        <family val="2"/>
        <scheme val="minor"/>
      </rPr>
      <t>AD paling kecil = distribusi terbaik</t>
    </r>
  </si>
  <si>
    <t>AD terkecil: ✔ Normal = 1,171</t>
  </si>
  <si>
    <t>Jadi: Distribusi TTF = Normal</t>
  </si>
  <si>
    <r>
      <t xml:space="preserve">Jadi untuk </t>
    </r>
    <r>
      <rPr>
        <b/>
        <sz val="11"/>
        <color theme="1"/>
        <rFont val="Calibri"/>
        <family val="2"/>
        <scheme val="minor"/>
      </rPr>
      <t>TTR</t>
    </r>
    <r>
      <rPr>
        <sz val="11"/>
        <color theme="1"/>
        <rFont val="Calibri"/>
        <family val="2"/>
        <scheme val="minor"/>
      </rPr>
      <t>: ✔ Normal = 0,228 (TERKECIL)</t>
    </r>
  </si>
  <si>
    <t>Artinya: Distribusi TTR = Normal</t>
  </si>
  <si>
    <r>
      <t xml:space="preserve">Berdasarkan uji goodness of fit menggunakan Anderson-Darling pada Minitab, distribusi dengan nilai AD terkecil adalah distribusi </t>
    </r>
    <r>
      <rPr>
        <b/>
        <sz val="11"/>
        <color theme="1"/>
        <rFont val="Calibri"/>
        <family val="2"/>
        <scheme val="minor"/>
      </rPr>
      <t>Normal</t>
    </r>
    <r>
      <rPr>
        <sz val="11"/>
        <color theme="1"/>
        <rFont val="Calibri"/>
        <family val="2"/>
        <scheme val="minor"/>
      </rPr>
      <t>, sehingga distribusi tersebut dipilih sebagai model distribusi untuk data TTF dan TTR.</t>
    </r>
  </si>
  <si>
    <t>Interval Perawatan</t>
  </si>
  <si>
    <t>TOTAL RPN (Heater Bar)</t>
  </si>
  <si>
    <t>Membaca suhu terlalu rendah/tinggi</t>
  </si>
  <si>
    <t>Panas berlebih/kurang → kualitas sealing turun</t>
  </si>
  <si>
    <t>Sensor aus, kotor, tidak presisi</t>
  </si>
  <si>
    <t>Pembersihan sensor &amp; verifikasi suhu saat start-up</t>
  </si>
  <si>
    <t>Mesin error, heater mati otomatis</t>
  </si>
  <si>
    <t>Putus/kabel longgar</t>
  </si>
  <si>
    <t>Pengecekan konektor/kabel sensor pada panel</t>
  </si>
  <si>
    <t>TOTAL RPN (Thermocouple/Sensor)</t>
  </si>
  <si>
    <t>Belt aus, kendor</t>
  </si>
  <si>
    <t>Penyetelan tension belt mingguan</t>
  </si>
  <si>
    <t>Overload, aus ekstrem</t>
  </si>
  <si>
    <t>Penggantian belt berdasarkan jam operasi</t>
  </si>
  <si>
    <t>Pulley aus</t>
  </si>
  <si>
    <t>Pengecekan pulley &amp; gearbox saat PM bulanan</t>
  </si>
  <si>
    <t>TOTAL RPN (Belt/Conveyor)</t>
  </si>
  <si>
    <t>Gesekan terus-menerus</t>
  </si>
  <si>
    <t>Pengecekan visual &amp; cleaning roller tiap shift</t>
  </si>
  <si>
    <t>Bearing kotor/rusak</t>
  </si>
  <si>
    <t>Pelumasan bearing sesuai jadwal PM</t>
  </si>
  <si>
    <t>TOTAL RPN (Roller Penekan)</t>
  </si>
  <si>
    <t>Sensor kotor, cahaya bocor</t>
  </si>
  <si>
    <t>Pembersihan lensa sensor setiap shift</t>
  </si>
  <si>
    <t>Produk lewat tanpa sealing</t>
  </si>
  <si>
    <t>Tes fungsi sensor sebelum produksi</t>
  </si>
  <si>
    <t>TOTAL RPN (Photo Sensor)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</si>
</sst>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F800]dddd\,\ mmmm\ dd\,\ yyyy"/>
    <numFmt numFmtId="165" formatCode="[$-F400]h:mm:ss\ AM/PM"/>
    <numFmt numFmtId="166" formatCode="0.0"/>
    <numFmt numFmtId="167" formatCode="[$-421]dd\ mmmm\ yyyy;@"/>
  </numFmts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10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12"/>
      <color theme="1"/>
      <name val="Cambria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20" fontId="0" fillId="0" borderId="0" xfId="0" applyNumberFormat="1"/>
    <xf numFmtId="0" fontId="1" fillId="0" borderId="1" xfId="0" applyFont="1" applyBorder="1" applyAlignment="1">
      <alignment horizontal="center" vertical="center"/>
    </xf>
    <xf numFmtId="20" fontId="1" fillId="0" borderId="1" xfId="0" applyNumberFormat="1" applyFont="1" applyBorder="1" applyAlignment="1">
      <alignment horizontal="center" vertical="center"/>
    </xf>
    <xf numFmtId="20" fontId="0" fillId="3" borderId="0" xfId="0" applyNumberFormat="1" applyFill="1" applyAlignment="1">
      <alignment horizontal="center" vertical="center"/>
    </xf>
    <xf numFmtId="20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20" fontId="0" fillId="3" borderId="0" xfId="0" applyNumberFormat="1" applyFill="1"/>
    <xf numFmtId="0" fontId="1" fillId="0" borderId="1" xfId="0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vertical="center"/>
    </xf>
    <xf numFmtId="166" fontId="1" fillId="0" borderId="1" xfId="0" applyNumberFormat="1" applyFont="1" applyBorder="1" applyAlignment="1">
      <alignment horizontal="center" vertical="center"/>
    </xf>
    <xf numFmtId="166" fontId="0" fillId="0" borderId="0" xfId="0" applyNumberFormat="1"/>
    <xf numFmtId="20" fontId="1" fillId="4" borderId="1" xfId="0" applyNumberFormat="1" applyFont="1" applyFill="1" applyBorder="1" applyAlignment="1">
      <alignment horizontal="center" vertical="center"/>
    </xf>
    <xf numFmtId="166" fontId="1" fillId="4" borderId="1" xfId="0" applyNumberFormat="1" applyFont="1" applyFill="1" applyBorder="1" applyAlignment="1">
      <alignment horizontal="center"/>
    </xf>
    <xf numFmtId="20" fontId="1" fillId="5" borderId="1" xfId="0" applyNumberFormat="1" applyFont="1" applyFill="1" applyBorder="1" applyAlignment="1">
      <alignment horizontal="center" vertical="center"/>
    </xf>
    <xf numFmtId="166" fontId="1" fillId="5" borderId="1" xfId="0" applyNumberFormat="1" applyFont="1" applyFill="1" applyBorder="1" applyAlignment="1">
      <alignment horizontal="center"/>
    </xf>
    <xf numFmtId="20" fontId="1" fillId="6" borderId="1" xfId="0" applyNumberFormat="1" applyFont="1" applyFill="1" applyBorder="1" applyAlignment="1">
      <alignment horizontal="center" vertical="center"/>
    </xf>
    <xf numFmtId="166" fontId="1" fillId="6" borderId="1" xfId="0" applyNumberFormat="1" applyFont="1" applyFill="1" applyBorder="1" applyAlignment="1">
      <alignment horizontal="center"/>
    </xf>
    <xf numFmtId="20" fontId="1" fillId="7" borderId="1" xfId="0" applyNumberFormat="1" applyFont="1" applyFill="1" applyBorder="1" applyAlignment="1">
      <alignment horizontal="center" vertical="center"/>
    </xf>
    <xf numFmtId="166" fontId="1" fillId="7" borderId="1" xfId="0" applyNumberFormat="1" applyFont="1" applyFill="1" applyBorder="1" applyAlignment="1">
      <alignment horizontal="center"/>
    </xf>
    <xf numFmtId="0" fontId="0" fillId="8" borderId="0" xfId="0" applyFill="1"/>
    <xf numFmtId="0" fontId="0" fillId="6" borderId="0" xfId="0" applyFill="1"/>
    <xf numFmtId="20" fontId="1" fillId="3" borderId="1" xfId="0" applyNumberFormat="1" applyFont="1" applyFill="1" applyBorder="1" applyAlignment="1">
      <alignment horizontal="center" vertical="center"/>
    </xf>
    <xf numFmtId="166" fontId="1" fillId="3" borderId="1" xfId="0" applyNumberFormat="1" applyFont="1" applyFill="1" applyBorder="1" applyAlignment="1">
      <alignment horizontal="center"/>
    </xf>
    <xf numFmtId="0" fontId="2" fillId="0" borderId="0" xfId="0" applyFont="1"/>
    <xf numFmtId="0" fontId="0" fillId="0" borderId="1" xfId="0" applyBorder="1"/>
    <xf numFmtId="0" fontId="8" fillId="0" borderId="0" xfId="0" applyFont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20" fontId="0" fillId="0" borderId="1" xfId="0" applyNumberFormat="1" applyBorder="1" applyAlignment="1">
      <alignment horizontal="center" vertical="center" wrapText="1"/>
    </xf>
    <xf numFmtId="15" fontId="0" fillId="0" borderId="1" xfId="0" quotePrefix="1" applyNumberFormat="1" applyBorder="1"/>
    <xf numFmtId="0" fontId="0" fillId="0" borderId="0" xfId="0" applyAlignment="1">
      <alignment wrapText="1"/>
    </xf>
    <xf numFmtId="0" fontId="8" fillId="0" borderId="1" xfId="0" applyFont="1" applyBorder="1" applyAlignment="1">
      <alignment horizontal="right" vertical="center" wrapText="1"/>
    </xf>
    <xf numFmtId="0" fontId="1" fillId="10" borderId="1" xfId="0" applyFont="1" applyFill="1" applyBorder="1" applyAlignment="1">
      <alignment horizontal="center" vertical="center"/>
    </xf>
    <xf numFmtId="164" fontId="1" fillId="10" borderId="1" xfId="0" applyNumberFormat="1" applyFont="1" applyFill="1" applyBorder="1" applyAlignment="1">
      <alignment vertical="center"/>
    </xf>
    <xf numFmtId="166" fontId="1" fillId="10" borderId="1" xfId="0" applyNumberFormat="1" applyFont="1" applyFill="1" applyBorder="1" applyAlignment="1">
      <alignment horizontal="center" vertical="center"/>
    </xf>
    <xf numFmtId="1" fontId="1" fillId="10" borderId="1" xfId="0" applyNumberFormat="1" applyFont="1" applyFill="1" applyBorder="1" applyAlignment="1">
      <alignment horizontal="center"/>
    </xf>
    <xf numFmtId="1" fontId="1" fillId="10" borderId="1" xfId="0" applyNumberFormat="1" applyFont="1" applyFill="1" applyBorder="1" applyAlignment="1">
      <alignment horizontal="center" vertical="center"/>
    </xf>
    <xf numFmtId="0" fontId="0" fillId="10" borderId="1" xfId="0" applyFill="1" applyBorder="1"/>
    <xf numFmtId="0" fontId="0" fillId="0" borderId="1" xfId="0" applyBorder="1" applyAlignment="1">
      <alignment horizontal="right" vertical="center" wrapText="1"/>
    </xf>
    <xf numFmtId="0" fontId="2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 wrapText="1"/>
    </xf>
    <xf numFmtId="0" fontId="0" fillId="2" borderId="0" xfId="0" applyFill="1"/>
    <xf numFmtId="0" fontId="0" fillId="10" borderId="0" xfId="0" applyFill="1"/>
    <xf numFmtId="0" fontId="8" fillId="10" borderId="0" xfId="0" applyFont="1" applyFill="1"/>
    <xf numFmtId="0" fontId="8" fillId="2" borderId="0" xfId="0" applyFont="1" applyFill="1" applyAlignment="1">
      <alignment horizontal="center" vertical="center" wrapText="1"/>
    </xf>
    <xf numFmtId="0" fontId="8" fillId="10" borderId="0" xfId="0" applyFont="1" applyFill="1" applyAlignment="1">
      <alignment horizontal="center" vertical="center" wrapText="1"/>
    </xf>
    <xf numFmtId="0" fontId="8" fillId="10" borderId="1" xfId="0" applyFont="1" applyFill="1" applyBorder="1"/>
    <xf numFmtId="0" fontId="0" fillId="9" borderId="0" xfId="0" applyFill="1" applyAlignment="1">
      <alignment horizontal="center" vertical="center"/>
    </xf>
    <xf numFmtId="166" fontId="1" fillId="2" borderId="1" xfId="0" applyNumberFormat="1" applyFont="1" applyFill="1" applyBorder="1" applyAlignment="1">
      <alignment horizontal="center"/>
    </xf>
    <xf numFmtId="167" fontId="1" fillId="11" borderId="1" xfId="0" applyNumberFormat="1" applyFont="1" applyFill="1" applyBorder="1" applyAlignment="1">
      <alignment horizontal="center" vertical="center"/>
    </xf>
    <xf numFmtId="0" fontId="1" fillId="11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vertical="center" wrapText="1"/>
    </xf>
    <xf numFmtId="0" fontId="8" fillId="0" borderId="0" xfId="0" applyFont="1" applyAlignment="1">
      <alignment vertical="center" wrapText="1"/>
    </xf>
    <xf numFmtId="0" fontId="0" fillId="0" borderId="6" xfId="0" applyBorder="1"/>
    <xf numFmtId="0" fontId="7" fillId="0" borderId="0" xfId="0" applyFont="1" applyAlignment="1">
      <alignment horizontal="center" wrapText="1"/>
    </xf>
    <xf numFmtId="0" fontId="7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0" fillId="12" borderId="0" xfId="0" applyFill="1"/>
    <xf numFmtId="0" fontId="0" fillId="0" borderId="1" xfId="0" quotePrefix="1" applyBorder="1"/>
    <xf numFmtId="15" fontId="0" fillId="0" borderId="1" xfId="0" applyNumberFormat="1" applyBorder="1" applyAlignment="1">
      <alignment horizontal="center" vertical="center" wrapText="1"/>
    </xf>
    <xf numFmtId="0" fontId="0" fillId="10" borderId="0" xfId="0" applyFill="1" applyAlignment="1">
      <alignment wrapText="1"/>
    </xf>
    <xf numFmtId="0" fontId="0" fillId="0" borderId="0" xfId="0" applyAlignment="1">
      <alignment horizontal="right"/>
    </xf>
    <xf numFmtId="0" fontId="8" fillId="0" borderId="0" xfId="0" quotePrefix="1" applyFont="1" applyAlignment="1">
      <alignment horizontal="right" vertical="center" wrapText="1"/>
    </xf>
    <xf numFmtId="0" fontId="0" fillId="0" borderId="9" xfId="0" applyBorder="1"/>
    <xf numFmtId="0" fontId="0" fillId="2" borderId="0" xfId="0" applyFill="1" applyAlignment="1">
      <alignment vertical="center" wrapText="1"/>
    </xf>
    <xf numFmtId="0" fontId="8" fillId="2" borderId="0" xfId="0" applyFont="1" applyFill="1" applyAlignment="1">
      <alignment vertical="center" wrapText="1"/>
    </xf>
    <xf numFmtId="0" fontId="0" fillId="2" borderId="9" xfId="0" applyFill="1" applyBorder="1" applyAlignment="1">
      <alignment vertical="center" wrapText="1"/>
    </xf>
    <xf numFmtId="0" fontId="0" fillId="2" borderId="0" xfId="0" applyFill="1" applyAlignment="1">
      <alignment wrapText="1"/>
    </xf>
    <xf numFmtId="0" fontId="0" fillId="0" borderId="0" xfId="0" applyAlignment="1">
      <alignment vertical="top" wrapText="1"/>
    </xf>
    <xf numFmtId="0" fontId="1" fillId="2" borderId="1" xfId="0" applyFont="1" applyFill="1" applyBorder="1" applyAlignment="1">
      <alignment horizontal="center" vertical="center"/>
    </xf>
    <xf numFmtId="0" fontId="2" fillId="10" borderId="2" xfId="0" applyFont="1" applyFill="1" applyBorder="1" applyAlignment="1">
      <alignment horizontal="center" vertical="center" wrapText="1"/>
    </xf>
    <xf numFmtId="0" fontId="2" fillId="10" borderId="3" xfId="0" applyFont="1" applyFill="1" applyBorder="1" applyAlignment="1">
      <alignment horizontal="center" vertical="center" wrapText="1"/>
    </xf>
    <xf numFmtId="0" fontId="2" fillId="10" borderId="4" xfId="0" applyFont="1" applyFill="1" applyBorder="1" applyAlignment="1">
      <alignment horizontal="center" vertical="center" wrapText="1"/>
    </xf>
    <xf numFmtId="0" fontId="2" fillId="10" borderId="2" xfId="0" applyFont="1" applyFill="1" applyBorder="1" applyAlignment="1">
      <alignment horizontal="center" vertical="center"/>
    </xf>
    <xf numFmtId="0" fontId="2" fillId="10" borderId="3" xfId="0" applyFont="1" applyFill="1" applyBorder="1" applyAlignment="1">
      <alignment horizontal="center" vertical="center"/>
    </xf>
    <xf numFmtId="0" fontId="2" fillId="10" borderId="4" xfId="0" applyFont="1" applyFill="1" applyBorder="1" applyAlignment="1">
      <alignment horizontal="center" vertical="center"/>
    </xf>
    <xf numFmtId="0" fontId="9" fillId="10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10" borderId="2" xfId="0" applyFont="1" applyFill="1" applyBorder="1" applyAlignment="1">
      <alignment horizontal="center" vertical="center"/>
    </xf>
    <xf numFmtId="0" fontId="1" fillId="10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0" fillId="2" borderId="0" xfId="0" applyFill="1" applyAlignment="1">
      <alignment horizontal="center" vertical="top" wrapText="1"/>
    </xf>
    <xf numFmtId="0" fontId="0" fillId="2" borderId="0" xfId="0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11" borderId="1" xfId="0" applyFont="1" applyFill="1" applyBorder="1" applyAlignment="1">
      <alignment horizontal="center" vertical="center" wrapText="1"/>
    </xf>
    <xf numFmtId="0" fontId="1" fillId="11" borderId="1" xfId="0" applyFont="1" applyFill="1" applyBorder="1" applyAlignment="1">
      <alignment vertical="center" wrapText="1"/>
    </xf>
    <xf numFmtId="0" fontId="1" fillId="11" borderId="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vertical="center" wrapText="1"/>
    </xf>
    <xf numFmtId="0" fontId="2" fillId="11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ID"/>
              <a:t>Penentuan Mesin Kritis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PRESENTASE!$D$2</c:f>
              <c:strCache>
                <c:ptCount val="1"/>
                <c:pt idx="0">
                  <c:v>Downtime (jam)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PRESENTASE!$C$3:$C$8</c:f>
              <c:strCache>
                <c:ptCount val="5"/>
                <c:pt idx="0">
                  <c:v>Heater Bar</c:v>
                </c:pt>
                <c:pt idx="1">
                  <c:v>Thermocouple / Sensor Suhu</c:v>
                </c:pt>
                <c:pt idx="2">
                  <c:v>Belt / Conveyor Penggerak</c:v>
                </c:pt>
                <c:pt idx="3">
                  <c:v>Roller Penekan</c:v>
                </c:pt>
                <c:pt idx="4">
                  <c:v>Sensor Produk (Photo Sensor)</c:v>
                </c:pt>
              </c:strCache>
            </c:strRef>
          </c:cat>
          <c:val>
            <c:numRef>
              <c:f>PRESENTASE!$D$3:$D$8</c:f>
              <c:numCache>
                <c:formatCode>0.0</c:formatCode>
                <c:ptCount val="6"/>
                <c:pt idx="0">
                  <c:v>51.4</c:v>
                </c:pt>
                <c:pt idx="1">
                  <c:v>9</c:v>
                </c:pt>
                <c:pt idx="2">
                  <c:v>5.33</c:v>
                </c:pt>
                <c:pt idx="3">
                  <c:v>5.75</c:v>
                </c:pt>
                <c:pt idx="4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E3E-4339-A866-DB8943EBF2FE}"/>
            </c:ext>
          </c:extLst>
        </c:ser>
        <c:ser>
          <c:idx val="1"/>
          <c:order val="1"/>
          <c:tx>
            <c:strRef>
              <c:f>PRESENTASE!$E$2</c:f>
              <c:strCache>
                <c:ptCount val="1"/>
                <c:pt idx="0">
                  <c:v>% Downtime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PRESENTASE!$C$3:$C$8</c:f>
              <c:strCache>
                <c:ptCount val="5"/>
                <c:pt idx="0">
                  <c:v>Heater Bar</c:v>
                </c:pt>
                <c:pt idx="1">
                  <c:v>Thermocouple / Sensor Suhu</c:v>
                </c:pt>
                <c:pt idx="2">
                  <c:v>Belt / Conveyor Penggerak</c:v>
                </c:pt>
                <c:pt idx="3">
                  <c:v>Roller Penekan</c:v>
                </c:pt>
                <c:pt idx="4">
                  <c:v>Sensor Produk (Photo Sensor)</c:v>
                </c:pt>
              </c:strCache>
            </c:strRef>
          </c:cat>
          <c:val>
            <c:numRef>
              <c:f>PRESENTASE!$E$3:$E$8</c:f>
              <c:numCache>
                <c:formatCode>0.0</c:formatCode>
                <c:ptCount val="6"/>
                <c:pt idx="0">
                  <c:v>66.339700567888485</c:v>
                </c:pt>
                <c:pt idx="1">
                  <c:v>11.615900877645844</c:v>
                </c:pt>
                <c:pt idx="2">
                  <c:v>6.8791946308724832</c:v>
                </c:pt>
                <c:pt idx="3">
                  <c:v>7.4212700051626221</c:v>
                </c:pt>
                <c:pt idx="4">
                  <c:v>7.743933918430562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E3E-4339-A866-DB8943EBF2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1689718559"/>
        <c:axId val="1689719807"/>
      </c:barChart>
      <c:lineChart>
        <c:grouping val="standard"/>
        <c:varyColors val="0"/>
        <c:ser>
          <c:idx val="2"/>
          <c:order val="2"/>
          <c:tx>
            <c:strRef>
              <c:f>PRESENTASE!$F$2</c:f>
              <c:strCache>
                <c:ptCount val="1"/>
                <c:pt idx="0">
                  <c:v>% Downtime Kumulatif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PRESENTASE!$C$3:$C$8</c:f>
              <c:strCache>
                <c:ptCount val="5"/>
                <c:pt idx="0">
                  <c:v>Heater Bar</c:v>
                </c:pt>
                <c:pt idx="1">
                  <c:v>Thermocouple / Sensor Suhu</c:v>
                </c:pt>
                <c:pt idx="2">
                  <c:v>Belt / Conveyor Penggerak</c:v>
                </c:pt>
                <c:pt idx="3">
                  <c:v>Roller Penekan</c:v>
                </c:pt>
                <c:pt idx="4">
                  <c:v>Sensor Produk (Photo Sensor)</c:v>
                </c:pt>
              </c:strCache>
            </c:strRef>
          </c:cat>
          <c:val>
            <c:numRef>
              <c:f>PRESENTASE!$F$3:$F$8</c:f>
              <c:numCache>
                <c:formatCode>0.0</c:formatCode>
                <c:ptCount val="6"/>
                <c:pt idx="0">
                  <c:v>66.339700567888485</c:v>
                </c:pt>
                <c:pt idx="1">
                  <c:v>77.955601445534327</c:v>
                </c:pt>
                <c:pt idx="2">
                  <c:v>84.834796076406803</c:v>
                </c:pt>
                <c:pt idx="3">
                  <c:v>92.256066081569429</c:v>
                </c:pt>
                <c:pt idx="4">
                  <c:v>99.999999999999986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E3E-4339-A866-DB8943EBF2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72781807"/>
        <c:axId val="1772780143"/>
      </c:lineChart>
      <c:catAx>
        <c:axId val="168971855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Part Mesin Top Sealing</a:t>
                </a:r>
                <a:endParaRPr lang="en-ID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9719807"/>
        <c:crosses val="autoZero"/>
        <c:auto val="1"/>
        <c:lblAlgn val="ctr"/>
        <c:lblOffset val="100"/>
        <c:noMultiLvlLbl val="0"/>
      </c:catAx>
      <c:valAx>
        <c:axId val="16897198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D"/>
                  <a:t>Downtime</a:t>
                </a:r>
              </a:p>
              <a:p>
                <a:pPr>
                  <a:defRPr/>
                </a:pPr>
                <a:r>
                  <a:rPr lang="en-ID"/>
                  <a:t>(jam)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9718559"/>
        <c:crosses val="autoZero"/>
        <c:crossBetween val="between"/>
      </c:valAx>
      <c:valAx>
        <c:axId val="1772780143"/>
        <c:scaling>
          <c:orientation val="minMax"/>
        </c:scaling>
        <c:delete val="0"/>
        <c:axPos val="r"/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2781807"/>
        <c:crosses val="max"/>
        <c:crossBetween val="between"/>
      </c:valAx>
      <c:catAx>
        <c:axId val="1772781807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77278014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0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rPr>
              <a:t>Part Mesin Top Sealing</a:t>
            </a:r>
          </a:p>
          <a:p>
            <a:pPr>
              <a:defRPr lang="en-US" sz="1200">
                <a:solidFill>
                  <a:sysClr val="windowText" lastClr="000000"/>
                </a:solidFill>
              </a:defRPr>
            </a:pPr>
            <a:r>
              <a:rPr lang="en-US" sz="1200" b="0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rPr>
              <a:t>Periode 2024-2025</a:t>
            </a:r>
          </a:p>
          <a:p>
            <a:pPr>
              <a:defRPr lang="en-US" sz="1200">
                <a:solidFill>
                  <a:sysClr val="windowText" lastClr="000000"/>
                </a:solidFill>
              </a:defRPr>
            </a:pPr>
            <a:endParaRPr lang="en-US" sz="1200" b="0" i="0" u="none" strike="noStrike" kern="1200" spc="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200" b="0" i="0" u="none" strike="noStrike" kern="1200" spc="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PRESENTASE!$D$2</c:f>
              <c:strCache>
                <c:ptCount val="1"/>
                <c:pt idx="0">
                  <c:v>Downtime (jam)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PRESENTASE!$C$3:$C$8</c:f>
              <c:strCache>
                <c:ptCount val="5"/>
                <c:pt idx="0">
                  <c:v>Heater Bar</c:v>
                </c:pt>
                <c:pt idx="1">
                  <c:v>Thermocouple / Sensor Suhu</c:v>
                </c:pt>
                <c:pt idx="2">
                  <c:v>Belt / Conveyor Penggerak</c:v>
                </c:pt>
                <c:pt idx="3">
                  <c:v>Roller Penekan</c:v>
                </c:pt>
                <c:pt idx="4">
                  <c:v>Sensor Produk (Photo Sensor)</c:v>
                </c:pt>
              </c:strCache>
            </c:strRef>
          </c:cat>
          <c:val>
            <c:numRef>
              <c:f>PRESENTASE!$D$3:$D$8</c:f>
              <c:numCache>
                <c:formatCode>0.0</c:formatCode>
                <c:ptCount val="6"/>
                <c:pt idx="0">
                  <c:v>51.4</c:v>
                </c:pt>
                <c:pt idx="1">
                  <c:v>9</c:v>
                </c:pt>
                <c:pt idx="2">
                  <c:v>5.33</c:v>
                </c:pt>
                <c:pt idx="3">
                  <c:v>5.75</c:v>
                </c:pt>
                <c:pt idx="4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1EB-4876-8291-E583FB3D2E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89718559"/>
        <c:axId val="1689719807"/>
        <c:extLst>
          <c:ext xmlns:c15="http://schemas.microsoft.com/office/drawing/2012/chart" uri="{02D57815-91ED-43cb-92C2-25804820EDAC}">
            <c15:filteredBar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PRESENTASE!$E$2</c15:sqref>
                        </c15:formulaRef>
                      </c:ext>
                    </c:extLst>
                    <c:strCache>
                      <c:ptCount val="1"/>
                      <c:pt idx="0">
                        <c:v>% Downtime</c:v>
                      </c:pt>
                    </c:strCache>
                  </c:strRef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PRESENTASE!$C$3:$C$8</c15:sqref>
                        </c15:formulaRef>
                      </c:ext>
                    </c:extLst>
                    <c:strCache>
                      <c:ptCount val="5"/>
                      <c:pt idx="0">
                        <c:v>Heater Bar</c:v>
                      </c:pt>
                      <c:pt idx="1">
                        <c:v>Thermocouple / Sensor Suhu</c:v>
                      </c:pt>
                      <c:pt idx="2">
                        <c:v>Belt / Conveyor Penggerak</c:v>
                      </c:pt>
                      <c:pt idx="3">
                        <c:v>Roller Penekan</c:v>
                      </c:pt>
                      <c:pt idx="4">
                        <c:v>Sensor Produk (Photo Sensor)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PRESENTASE!$E$3:$E$8</c15:sqref>
                        </c15:formulaRef>
                      </c:ext>
                    </c:extLst>
                    <c:numCache>
                      <c:formatCode>0.0</c:formatCode>
                      <c:ptCount val="6"/>
                      <c:pt idx="0">
                        <c:v>66.339700567888485</c:v>
                      </c:pt>
                      <c:pt idx="1">
                        <c:v>11.615900877645844</c:v>
                      </c:pt>
                      <c:pt idx="2">
                        <c:v>6.8791946308724832</c:v>
                      </c:pt>
                      <c:pt idx="3">
                        <c:v>7.4212700051626221</c:v>
                      </c:pt>
                      <c:pt idx="4">
                        <c:v>7.743933918430562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81EB-4876-8291-E583FB3D2E83}"/>
                  </c:ext>
                </c:extLst>
              </c15:ser>
            </c15:filteredBarSeries>
          </c:ext>
        </c:extLst>
      </c:barChart>
      <c:lineChart>
        <c:grouping val="standar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72781807"/>
        <c:axId val="1772780143"/>
        <c:extLst>
          <c:ext xmlns:c15="http://schemas.microsoft.com/office/drawing/2012/chart" uri="{02D57815-91ED-43cb-92C2-25804820EDAC}">
            <c15:filteredLine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PRESENTASE!$F$2</c15:sqref>
                        </c15:formulaRef>
                      </c:ext>
                    </c:extLst>
                    <c:strCache>
                      <c:ptCount val="1"/>
                      <c:pt idx="0">
                        <c:v>% Downtime Kumulatif</c:v>
                      </c:pt>
                    </c:strCache>
                  </c:strRef>
                </c:tx>
                <c:spPr>
                  <a:ln w="28575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>
                      <c:ext uri="{02D57815-91ED-43cb-92C2-25804820EDAC}">
                        <c15:formulaRef>
                          <c15:sqref>PRESENTASE!$C$3:$C$8</c15:sqref>
                        </c15:formulaRef>
                      </c:ext>
                    </c:extLst>
                    <c:strCache>
                      <c:ptCount val="5"/>
                      <c:pt idx="0">
                        <c:v>Heater Bar</c:v>
                      </c:pt>
                      <c:pt idx="1">
                        <c:v>Thermocouple / Sensor Suhu</c:v>
                      </c:pt>
                      <c:pt idx="2">
                        <c:v>Belt / Conveyor Penggerak</c:v>
                      </c:pt>
                      <c:pt idx="3">
                        <c:v>Roller Penekan</c:v>
                      </c:pt>
                      <c:pt idx="4">
                        <c:v>Sensor Produk (Photo Sensor)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PRESENTASE!$F$3:$F$8</c15:sqref>
                        </c15:formulaRef>
                      </c:ext>
                    </c:extLst>
                    <c:numCache>
                      <c:formatCode>0.0</c:formatCode>
                      <c:ptCount val="6"/>
                      <c:pt idx="0">
                        <c:v>66.339700567888485</c:v>
                      </c:pt>
                      <c:pt idx="1">
                        <c:v>77.955601445534327</c:v>
                      </c:pt>
                      <c:pt idx="2">
                        <c:v>84.834796076406803</c:v>
                      </c:pt>
                      <c:pt idx="3">
                        <c:v>92.256066081569429</c:v>
                      </c:pt>
                      <c:pt idx="4">
                        <c:v>99.999999999999986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2-81EB-4876-8291-E583FB3D2E83}"/>
                  </c:ext>
                </c:extLst>
              </c15:ser>
            </c15:filteredLineSeries>
          </c:ext>
        </c:extLst>
      </c:lineChart>
      <c:catAx>
        <c:axId val="168971855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sz="1000" b="0" i="0" u="none" strike="noStrike" baseline="0"/>
                  <a:t>Part Mesin Top Sealing</a:t>
                </a:r>
                <a:endParaRPr lang="en-ID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689719807"/>
        <c:crosses val="autoZero"/>
        <c:auto val="1"/>
        <c:lblAlgn val="ctr"/>
        <c:lblOffset val="100"/>
        <c:noMultiLvlLbl val="0"/>
      </c:catAx>
      <c:valAx>
        <c:axId val="16897198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ID">
                    <a:solidFill>
                      <a:sysClr val="windowText" lastClr="000000"/>
                    </a:solidFill>
                  </a:rPr>
                  <a:t>Downtime</a:t>
                </a:r>
              </a:p>
              <a:p>
                <a:pPr>
                  <a:defRPr>
                    <a:solidFill>
                      <a:sysClr val="windowText" lastClr="000000"/>
                    </a:solidFill>
                  </a:defRPr>
                </a:pPr>
                <a:r>
                  <a:rPr lang="en-ID">
                    <a:solidFill>
                      <a:sysClr val="windowText" lastClr="000000"/>
                    </a:solidFill>
                  </a:rPr>
                  <a:t>(jam)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689718559"/>
        <c:crosses val="autoZero"/>
        <c:crossBetween val="between"/>
      </c:valAx>
      <c:valAx>
        <c:axId val="1772780143"/>
        <c:scaling>
          <c:orientation val="minMax"/>
        </c:scaling>
        <c:delete val="0"/>
        <c:axPos val="r"/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772781807"/>
        <c:crosses val="max"/>
        <c:crossBetween val="between"/>
      </c:valAx>
      <c:catAx>
        <c:axId val="1772781807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77278014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0_1">
  <dgm:title val=""/>
  <dgm:desc val=""/>
  <dgm:catLst>
    <dgm:cat type="mainScheme" pri="10100"/>
  </dgm:catLst>
  <dgm:styleLbl name="node0">
    <dgm:fillClrLst meth="repeat">
      <a:schemeClr val="lt1"/>
    </dgm:fillClrLst>
    <dgm:linClrLst meth="repeat">
      <a:schemeClr val="dk1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node1">
    <dgm:fillClrLst meth="repeat">
      <a:schemeClr val="lt1"/>
    </dgm:fillClrLst>
    <dgm:linClrLst meth="repeat">
      <a:schemeClr val="dk1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alignNode1">
    <dgm:fillClrLst meth="repeat">
      <a:schemeClr val="lt1"/>
    </dgm:fillClrLst>
    <dgm:linClrLst meth="repeat">
      <a:schemeClr val="dk1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lnNode1">
    <dgm:fillClrLst meth="repeat">
      <a:schemeClr val="lt1"/>
    </dgm:fillClrLst>
    <dgm:linClrLst meth="repeat">
      <a:schemeClr val="dk1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vennNode1">
    <dgm:fillClrLst meth="repeat">
      <a:schemeClr val="lt1">
        <a:alpha val="50000"/>
      </a:schemeClr>
    </dgm:fillClrLst>
    <dgm:linClrLst meth="repeat">
      <a:schemeClr val="dk1">
        <a:shade val="80000"/>
      </a:schemeClr>
    </dgm:linClrLst>
    <dgm:effectClrLst/>
    <dgm:txLinClrLst/>
    <dgm:txFillClrLst/>
    <dgm:txEffectClrLst/>
  </dgm:styleLbl>
  <dgm:styleLbl name="node2">
    <dgm:fillClrLst meth="repeat">
      <a:schemeClr val="lt1"/>
    </dgm:fillClrLst>
    <dgm:linClrLst meth="repeat">
      <a:schemeClr val="dk1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node3">
    <dgm:fillClrLst meth="repeat">
      <a:schemeClr val="lt1"/>
    </dgm:fillClrLst>
    <dgm:linClrLst meth="repeat">
      <a:schemeClr val="dk1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node4">
    <dgm:fillClrLst meth="repeat">
      <a:schemeClr val="lt1"/>
    </dgm:fillClrLst>
    <dgm:linClrLst meth="repeat">
      <a:schemeClr val="dk1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fgImgPlace1">
    <dgm:fillClrLst meth="repeat">
      <a:schemeClr val="dk1">
        <a:tint val="40000"/>
      </a:schemeClr>
    </dgm:fillClrLst>
    <dgm:linClrLst meth="repeat">
      <a:schemeClr val="dk1">
        <a:shade val="80000"/>
      </a:schemeClr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dk1">
        <a:tint val="40000"/>
      </a:schemeClr>
    </dgm:fillClrLst>
    <dgm:linClrLst meth="repeat">
      <a:schemeClr val="dk1">
        <a:shade val="80000"/>
      </a:schemeClr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dk1">
        <a:tint val="40000"/>
      </a:schemeClr>
    </dgm:fillClrLst>
    <dgm:linClrLst meth="repeat">
      <a:schemeClr val="dk1">
        <a:shade val="80000"/>
      </a:schemeClr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dk1">
        <a:tint val="60000"/>
      </a:schemeClr>
    </dgm:fillClrLst>
    <dgm:linClrLst meth="repeat">
      <a:schemeClr val="dk1">
        <a:tint val="60000"/>
      </a:schemeClr>
    </dgm:linClrLst>
    <dgm:effectClrLst/>
    <dgm:txLinClrLst/>
    <dgm:txFillClrLst meth="repeat">
      <a:schemeClr val="dk1"/>
    </dgm:txFillClrLst>
    <dgm:txEffectClrLst/>
  </dgm:styleLbl>
  <dgm:styleLbl name="fgSibTrans2D1">
    <dgm:fillClrLst meth="repeat">
      <a:schemeClr val="dk1">
        <a:tint val="60000"/>
      </a:schemeClr>
    </dgm:fillClrLst>
    <dgm:linClrLst meth="repeat">
      <a:schemeClr val="dk1">
        <a:tint val="60000"/>
      </a:schemeClr>
    </dgm:linClrLst>
    <dgm:effectClrLst/>
    <dgm:txLinClrLst/>
    <dgm:txFillClrLst meth="repeat">
      <a:schemeClr val="dk1"/>
    </dgm:txFillClrLst>
    <dgm:txEffectClrLst/>
  </dgm:styleLbl>
  <dgm:styleLbl name="bgSibTrans2D1">
    <dgm:fillClrLst meth="repeat">
      <a:schemeClr val="dk1">
        <a:tint val="60000"/>
      </a:schemeClr>
    </dgm:fillClrLst>
    <dgm:linClrLst meth="repeat">
      <a:schemeClr val="dk1">
        <a:tint val="60000"/>
      </a:schemeClr>
    </dgm:linClrLst>
    <dgm:effectClrLst/>
    <dgm:txLinClrLst/>
    <dgm:txFillClrLst meth="repeat">
      <a:schemeClr val="dk1"/>
    </dgm:txFillClrLst>
    <dgm:txEffectClrLst/>
  </dgm:styleLbl>
  <dgm:styleLbl name="sibTrans1D1">
    <dgm:fillClrLst meth="repeat">
      <a:schemeClr val="dk1"/>
    </dgm:fillClrLst>
    <dgm:linClrLst meth="repeat">
      <a:schemeClr val="dk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dk1"/>
    </dgm:fillClrLst>
    <dgm:linClrLst meth="repeat">
      <a:schemeClr val="dk1"/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lt1"/>
    </dgm:fillClrLst>
    <dgm:linClrLst meth="repeat">
      <a:schemeClr val="dk1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asst1">
    <dgm:fillClrLst meth="repeat">
      <a:schemeClr val="lt1"/>
    </dgm:fillClrLst>
    <dgm:linClrLst meth="repeat">
      <a:schemeClr val="dk1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asst2">
    <dgm:fillClrLst meth="repeat">
      <a:schemeClr val="lt1"/>
    </dgm:fillClrLst>
    <dgm:linClrLst meth="repeat">
      <a:schemeClr val="dk1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asst3">
    <dgm:fillClrLst meth="repeat">
      <a:schemeClr val="lt1"/>
    </dgm:fillClrLst>
    <dgm:linClrLst meth="repeat">
      <a:schemeClr val="dk1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asst4">
    <dgm:fillClrLst meth="repeat">
      <a:schemeClr val="lt1"/>
    </dgm:fillClrLst>
    <dgm:linClrLst meth="repeat">
      <a:schemeClr val="dk1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parChTrans2D1">
    <dgm:fillClrLst meth="repeat">
      <a:schemeClr val="dk1">
        <a:tint val="60000"/>
      </a:schemeClr>
    </dgm:fillClrLst>
    <dgm:linClrLst meth="repeat">
      <a:schemeClr val="dk1">
        <a:tint val="60000"/>
      </a:schemeClr>
    </dgm:linClrLst>
    <dgm:effectClrLst/>
    <dgm:txLinClrLst/>
    <dgm:txFillClrLst/>
    <dgm:txEffectClrLst/>
  </dgm:styleLbl>
  <dgm:styleLbl name="parChTrans2D2">
    <dgm:fillClrLst meth="repeat">
      <a:schemeClr val="dk1"/>
    </dgm:fillClrLst>
    <dgm:linClrLst meth="repeat">
      <a:schemeClr val="dk1"/>
    </dgm:linClrLst>
    <dgm:effectClrLst/>
    <dgm:txLinClrLst/>
    <dgm:txFillClrLst/>
    <dgm:txEffectClrLst/>
  </dgm:styleLbl>
  <dgm:styleLbl name="parChTrans2D3">
    <dgm:fillClrLst meth="repeat">
      <a:schemeClr val="dk1"/>
    </dgm:fillClrLst>
    <dgm:linClrLst meth="repeat">
      <a:schemeClr val="dk1"/>
    </dgm:linClrLst>
    <dgm:effectClrLst/>
    <dgm:txLinClrLst/>
    <dgm:txFillClrLst/>
    <dgm:txEffectClrLst/>
  </dgm:styleLbl>
  <dgm:styleLbl name="parChTrans2D4">
    <dgm:fillClrLst meth="repeat">
      <a:schemeClr val="dk1"/>
    </dgm:fillClrLst>
    <dgm:linClrLst meth="repeat">
      <a:schemeClr val="dk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dk1"/>
    </dgm:fillClrLst>
    <dgm:linClrLst meth="repeat">
      <a:schemeClr val="dk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dk1"/>
    </dgm:fillClrLst>
    <dgm:linClrLst meth="repeat">
      <a:schemeClr val="dk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dk1"/>
    </dgm:fillClrLst>
    <dgm:linClrLst meth="repeat">
      <a:schemeClr val="dk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dk1"/>
    </dgm:fillClrLst>
    <dgm:linClrLst meth="repeat">
      <a:schemeClr val="dk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dk1">
        <a:alpha val="90000"/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dk1">
        <a:alpha val="90000"/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dk1">
        <a:alpha val="90000"/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dk1">
        <a:alpha val="40000"/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dk1">
        <a:alpha val="90000"/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lt1">
        <a:alpha val="90000"/>
        <a:tint val="40000"/>
      </a:schemeClr>
    </dgm:fillClrLst>
    <dgm:linClrLst meth="repeat">
      <a:schemeClr val="dk1"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lt1">
        <a:alpha val="90000"/>
        <a:tint val="40000"/>
      </a:schemeClr>
    </dgm:fillClrLst>
    <dgm:linClrLst meth="repeat">
      <a:schemeClr val="dk1"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lt1">
        <a:alpha val="90000"/>
        <a:tint val="40000"/>
      </a:schemeClr>
    </dgm:fillClrLst>
    <dgm:linClrLst meth="repeat">
      <a:schemeClr val="dk1"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dk1">
        <a:alpha val="90000"/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dk1">
        <a:alpha val="90000"/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dk1">
        <a:alpha val="90000"/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dk1">
        <a:alpha val="90000"/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dk1"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dk1">
        <a:shade val="80000"/>
      </a:schemeClr>
    </dgm:fillClrLst>
    <dgm:linClrLst meth="repeat">
      <a:schemeClr val="dk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dk1">
        <a:tint val="50000"/>
        <a:alpha val="40000"/>
      </a:schemeClr>
    </dgm:fillClrLst>
    <dgm:linClrLst meth="repeat">
      <a:schemeClr val="dk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dk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2.xml><?xml version="1.0" encoding="utf-8"?>
<dgm:colorsDef xmlns:dgm="http://schemas.openxmlformats.org/drawingml/2006/diagram" xmlns:a="http://schemas.openxmlformats.org/drawingml/2006/main" uniqueId="urn:microsoft.com/office/officeart/2005/8/colors/accent0_1">
  <dgm:title val=""/>
  <dgm:desc val=""/>
  <dgm:catLst>
    <dgm:cat type="mainScheme" pri="10100"/>
  </dgm:catLst>
  <dgm:styleLbl name="node0">
    <dgm:fillClrLst meth="repeat">
      <a:schemeClr val="lt1"/>
    </dgm:fillClrLst>
    <dgm:linClrLst meth="repeat">
      <a:schemeClr val="dk1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node1">
    <dgm:fillClrLst meth="repeat">
      <a:schemeClr val="lt1"/>
    </dgm:fillClrLst>
    <dgm:linClrLst meth="repeat">
      <a:schemeClr val="dk1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alignNode1">
    <dgm:fillClrLst meth="repeat">
      <a:schemeClr val="lt1"/>
    </dgm:fillClrLst>
    <dgm:linClrLst meth="repeat">
      <a:schemeClr val="dk1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lnNode1">
    <dgm:fillClrLst meth="repeat">
      <a:schemeClr val="lt1"/>
    </dgm:fillClrLst>
    <dgm:linClrLst meth="repeat">
      <a:schemeClr val="dk1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vennNode1">
    <dgm:fillClrLst meth="repeat">
      <a:schemeClr val="lt1">
        <a:alpha val="50000"/>
      </a:schemeClr>
    </dgm:fillClrLst>
    <dgm:linClrLst meth="repeat">
      <a:schemeClr val="dk1">
        <a:shade val="80000"/>
      </a:schemeClr>
    </dgm:linClrLst>
    <dgm:effectClrLst/>
    <dgm:txLinClrLst/>
    <dgm:txFillClrLst/>
    <dgm:txEffectClrLst/>
  </dgm:styleLbl>
  <dgm:styleLbl name="node2">
    <dgm:fillClrLst meth="repeat">
      <a:schemeClr val="lt1"/>
    </dgm:fillClrLst>
    <dgm:linClrLst meth="repeat">
      <a:schemeClr val="dk1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node3">
    <dgm:fillClrLst meth="repeat">
      <a:schemeClr val="lt1"/>
    </dgm:fillClrLst>
    <dgm:linClrLst meth="repeat">
      <a:schemeClr val="dk1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node4">
    <dgm:fillClrLst meth="repeat">
      <a:schemeClr val="lt1"/>
    </dgm:fillClrLst>
    <dgm:linClrLst meth="repeat">
      <a:schemeClr val="dk1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fgImgPlace1">
    <dgm:fillClrLst meth="repeat">
      <a:schemeClr val="dk1">
        <a:tint val="40000"/>
      </a:schemeClr>
    </dgm:fillClrLst>
    <dgm:linClrLst meth="repeat">
      <a:schemeClr val="dk1">
        <a:shade val="80000"/>
      </a:schemeClr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dk1">
        <a:tint val="40000"/>
      </a:schemeClr>
    </dgm:fillClrLst>
    <dgm:linClrLst meth="repeat">
      <a:schemeClr val="dk1">
        <a:shade val="80000"/>
      </a:schemeClr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dk1">
        <a:tint val="40000"/>
      </a:schemeClr>
    </dgm:fillClrLst>
    <dgm:linClrLst meth="repeat">
      <a:schemeClr val="dk1">
        <a:shade val="80000"/>
      </a:schemeClr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dk1">
        <a:tint val="60000"/>
      </a:schemeClr>
    </dgm:fillClrLst>
    <dgm:linClrLst meth="repeat">
      <a:schemeClr val="dk1">
        <a:tint val="60000"/>
      </a:schemeClr>
    </dgm:linClrLst>
    <dgm:effectClrLst/>
    <dgm:txLinClrLst/>
    <dgm:txFillClrLst meth="repeat">
      <a:schemeClr val="dk1"/>
    </dgm:txFillClrLst>
    <dgm:txEffectClrLst/>
  </dgm:styleLbl>
  <dgm:styleLbl name="fgSibTrans2D1">
    <dgm:fillClrLst meth="repeat">
      <a:schemeClr val="dk1">
        <a:tint val="60000"/>
      </a:schemeClr>
    </dgm:fillClrLst>
    <dgm:linClrLst meth="repeat">
      <a:schemeClr val="dk1">
        <a:tint val="60000"/>
      </a:schemeClr>
    </dgm:linClrLst>
    <dgm:effectClrLst/>
    <dgm:txLinClrLst/>
    <dgm:txFillClrLst meth="repeat">
      <a:schemeClr val="dk1"/>
    </dgm:txFillClrLst>
    <dgm:txEffectClrLst/>
  </dgm:styleLbl>
  <dgm:styleLbl name="bgSibTrans2D1">
    <dgm:fillClrLst meth="repeat">
      <a:schemeClr val="dk1">
        <a:tint val="60000"/>
      </a:schemeClr>
    </dgm:fillClrLst>
    <dgm:linClrLst meth="repeat">
      <a:schemeClr val="dk1">
        <a:tint val="60000"/>
      </a:schemeClr>
    </dgm:linClrLst>
    <dgm:effectClrLst/>
    <dgm:txLinClrLst/>
    <dgm:txFillClrLst meth="repeat">
      <a:schemeClr val="dk1"/>
    </dgm:txFillClrLst>
    <dgm:txEffectClrLst/>
  </dgm:styleLbl>
  <dgm:styleLbl name="sibTrans1D1">
    <dgm:fillClrLst meth="repeat">
      <a:schemeClr val="dk1"/>
    </dgm:fillClrLst>
    <dgm:linClrLst meth="repeat">
      <a:schemeClr val="dk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dk1"/>
    </dgm:fillClrLst>
    <dgm:linClrLst meth="repeat">
      <a:schemeClr val="dk1"/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lt1"/>
    </dgm:fillClrLst>
    <dgm:linClrLst meth="repeat">
      <a:schemeClr val="dk1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asst1">
    <dgm:fillClrLst meth="repeat">
      <a:schemeClr val="lt1"/>
    </dgm:fillClrLst>
    <dgm:linClrLst meth="repeat">
      <a:schemeClr val="dk1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asst2">
    <dgm:fillClrLst meth="repeat">
      <a:schemeClr val="lt1"/>
    </dgm:fillClrLst>
    <dgm:linClrLst meth="repeat">
      <a:schemeClr val="dk1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asst3">
    <dgm:fillClrLst meth="repeat">
      <a:schemeClr val="lt1"/>
    </dgm:fillClrLst>
    <dgm:linClrLst meth="repeat">
      <a:schemeClr val="dk1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asst4">
    <dgm:fillClrLst meth="repeat">
      <a:schemeClr val="lt1"/>
    </dgm:fillClrLst>
    <dgm:linClrLst meth="repeat">
      <a:schemeClr val="dk1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parChTrans2D1">
    <dgm:fillClrLst meth="repeat">
      <a:schemeClr val="dk1">
        <a:tint val="60000"/>
      </a:schemeClr>
    </dgm:fillClrLst>
    <dgm:linClrLst meth="repeat">
      <a:schemeClr val="dk1">
        <a:tint val="60000"/>
      </a:schemeClr>
    </dgm:linClrLst>
    <dgm:effectClrLst/>
    <dgm:txLinClrLst/>
    <dgm:txFillClrLst/>
    <dgm:txEffectClrLst/>
  </dgm:styleLbl>
  <dgm:styleLbl name="parChTrans2D2">
    <dgm:fillClrLst meth="repeat">
      <a:schemeClr val="dk1"/>
    </dgm:fillClrLst>
    <dgm:linClrLst meth="repeat">
      <a:schemeClr val="dk1"/>
    </dgm:linClrLst>
    <dgm:effectClrLst/>
    <dgm:txLinClrLst/>
    <dgm:txFillClrLst/>
    <dgm:txEffectClrLst/>
  </dgm:styleLbl>
  <dgm:styleLbl name="parChTrans2D3">
    <dgm:fillClrLst meth="repeat">
      <a:schemeClr val="dk1"/>
    </dgm:fillClrLst>
    <dgm:linClrLst meth="repeat">
      <a:schemeClr val="dk1"/>
    </dgm:linClrLst>
    <dgm:effectClrLst/>
    <dgm:txLinClrLst/>
    <dgm:txFillClrLst/>
    <dgm:txEffectClrLst/>
  </dgm:styleLbl>
  <dgm:styleLbl name="parChTrans2D4">
    <dgm:fillClrLst meth="repeat">
      <a:schemeClr val="dk1"/>
    </dgm:fillClrLst>
    <dgm:linClrLst meth="repeat">
      <a:schemeClr val="dk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dk1"/>
    </dgm:fillClrLst>
    <dgm:linClrLst meth="repeat">
      <a:schemeClr val="dk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dk1"/>
    </dgm:fillClrLst>
    <dgm:linClrLst meth="repeat">
      <a:schemeClr val="dk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dk1"/>
    </dgm:fillClrLst>
    <dgm:linClrLst meth="repeat">
      <a:schemeClr val="dk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dk1"/>
    </dgm:fillClrLst>
    <dgm:linClrLst meth="repeat">
      <a:schemeClr val="dk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dk1">
        <a:alpha val="90000"/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dk1">
        <a:alpha val="90000"/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dk1">
        <a:alpha val="90000"/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dk1">
        <a:alpha val="40000"/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dk1">
        <a:alpha val="90000"/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lt1">
        <a:alpha val="90000"/>
        <a:tint val="40000"/>
      </a:schemeClr>
    </dgm:fillClrLst>
    <dgm:linClrLst meth="repeat">
      <a:schemeClr val="dk1"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lt1">
        <a:alpha val="90000"/>
        <a:tint val="40000"/>
      </a:schemeClr>
    </dgm:fillClrLst>
    <dgm:linClrLst meth="repeat">
      <a:schemeClr val="dk1"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lt1">
        <a:alpha val="90000"/>
        <a:tint val="40000"/>
      </a:schemeClr>
    </dgm:fillClrLst>
    <dgm:linClrLst meth="repeat">
      <a:schemeClr val="dk1"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dk1">
        <a:alpha val="90000"/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dk1">
        <a:alpha val="90000"/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dk1">
        <a:alpha val="90000"/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dk1">
        <a:alpha val="90000"/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dk1"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dk1">
        <a:shade val="80000"/>
      </a:schemeClr>
    </dgm:fillClrLst>
    <dgm:linClrLst meth="repeat">
      <a:schemeClr val="dk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dk1">
        <a:tint val="50000"/>
        <a:alpha val="40000"/>
      </a:schemeClr>
    </dgm:fillClrLst>
    <dgm:linClrLst meth="repeat">
      <a:schemeClr val="dk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dk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8DE8FB1B-4279-467C-AB41-1D3D32CED858}" type="doc">
      <dgm:prSet loTypeId="urn:microsoft.com/office/officeart/2005/8/layout/process5" loCatId="process" qsTypeId="urn:microsoft.com/office/officeart/2005/8/quickstyle/simple1" qsCatId="simple" csTypeId="urn:microsoft.com/office/officeart/2005/8/colors/accent0_1" csCatId="mainScheme" phldr="1"/>
      <dgm:spPr/>
      <dgm:t>
        <a:bodyPr/>
        <a:lstStyle/>
        <a:p>
          <a:endParaRPr lang="en-ID"/>
        </a:p>
      </dgm:t>
    </dgm:pt>
    <dgm:pt modelId="{4FEE76BC-E0EF-42DA-B5F6-DE5496E06866}">
      <dgm:prSet phldrT="[Text]"/>
      <dgm:spPr/>
      <dgm:t>
        <a:bodyPr/>
        <a:lstStyle/>
        <a:p>
          <a:r>
            <a:rPr lang="id-ID"/>
            <a:t>FEEDING (PEMASUKAN PRODUK)</a:t>
          </a:r>
          <a:endParaRPr lang="en-ID"/>
        </a:p>
      </dgm:t>
    </dgm:pt>
    <dgm:pt modelId="{94558721-262B-43B4-982E-A16C54AED085}" type="parTrans" cxnId="{87DD30D1-9A8F-479C-BB53-EE9A99787E0F}">
      <dgm:prSet/>
      <dgm:spPr/>
      <dgm:t>
        <a:bodyPr/>
        <a:lstStyle/>
        <a:p>
          <a:endParaRPr lang="en-ID"/>
        </a:p>
      </dgm:t>
    </dgm:pt>
    <dgm:pt modelId="{822AC0AE-516C-4939-A5EA-E6D013A93DCD}" type="sibTrans" cxnId="{87DD30D1-9A8F-479C-BB53-EE9A99787E0F}">
      <dgm:prSet/>
      <dgm:spPr/>
      <dgm:t>
        <a:bodyPr/>
        <a:lstStyle/>
        <a:p>
          <a:endParaRPr lang="en-ID"/>
        </a:p>
      </dgm:t>
    </dgm:pt>
    <dgm:pt modelId="{791A5F3C-D440-40E5-917A-8016E86C5F97}">
      <dgm:prSet phldrT="[Text]"/>
      <dgm:spPr/>
      <dgm:t>
        <a:bodyPr/>
        <a:lstStyle/>
        <a:p>
          <a:r>
            <a:rPr lang="id-ID"/>
            <a:t>HEATER &amp; SEALING (PROSES SEAL)</a:t>
          </a:r>
          <a:endParaRPr lang="en-ID"/>
        </a:p>
      </dgm:t>
    </dgm:pt>
    <dgm:pt modelId="{1DF00681-F564-4B51-A90C-41AC459AFEF9}" type="parTrans" cxnId="{95F2E3C0-E370-4C90-B94D-49D3145799B7}">
      <dgm:prSet/>
      <dgm:spPr/>
      <dgm:t>
        <a:bodyPr/>
        <a:lstStyle/>
        <a:p>
          <a:endParaRPr lang="en-ID"/>
        </a:p>
      </dgm:t>
    </dgm:pt>
    <dgm:pt modelId="{62983EC6-67AF-430A-BA8D-A6559FA649E6}" type="sibTrans" cxnId="{95F2E3C0-E370-4C90-B94D-49D3145799B7}">
      <dgm:prSet/>
      <dgm:spPr/>
      <dgm:t>
        <a:bodyPr/>
        <a:lstStyle/>
        <a:p>
          <a:endParaRPr lang="en-ID"/>
        </a:p>
      </dgm:t>
    </dgm:pt>
    <dgm:pt modelId="{752B3382-419B-4800-B24B-86ED3DA17052}">
      <dgm:prSet phldrT="[Text]"/>
      <dgm:spPr/>
      <dgm:t>
        <a:bodyPr/>
        <a:lstStyle/>
        <a:p>
          <a:r>
            <a:rPr lang="id-ID"/>
            <a:t>CONVEYOR/BELT PENGGERAK</a:t>
          </a:r>
          <a:endParaRPr lang="en-ID"/>
        </a:p>
      </dgm:t>
    </dgm:pt>
    <dgm:pt modelId="{11AAB7F9-ACE3-45F6-A208-D66C362D088D}" type="sibTrans" cxnId="{8DC6FAFE-5022-4384-A4B3-5D8CBD598FC3}">
      <dgm:prSet/>
      <dgm:spPr/>
      <dgm:t>
        <a:bodyPr/>
        <a:lstStyle/>
        <a:p>
          <a:endParaRPr lang="en-ID"/>
        </a:p>
      </dgm:t>
    </dgm:pt>
    <dgm:pt modelId="{2F21EB6B-40B4-4067-B5D4-D14A2045426F}" type="parTrans" cxnId="{8DC6FAFE-5022-4384-A4B3-5D8CBD598FC3}">
      <dgm:prSet/>
      <dgm:spPr/>
      <dgm:t>
        <a:bodyPr/>
        <a:lstStyle/>
        <a:p>
          <a:endParaRPr lang="en-ID"/>
        </a:p>
      </dgm:t>
    </dgm:pt>
    <dgm:pt modelId="{74991C28-663D-45F4-BA42-9C5C441471FA}">
      <dgm:prSet/>
      <dgm:spPr/>
      <dgm:t>
        <a:bodyPr/>
        <a:lstStyle/>
        <a:p>
          <a:r>
            <a:rPr lang="id-ID"/>
            <a:t>COLLING BAR PENDINGINAN SEAL</a:t>
          </a:r>
          <a:endParaRPr lang="en-ID"/>
        </a:p>
      </dgm:t>
    </dgm:pt>
    <dgm:pt modelId="{7D8967C2-763F-4C93-886D-51923F2D10C1}" type="parTrans" cxnId="{62461656-96EC-4B79-9B4C-BF1942F4217D}">
      <dgm:prSet/>
      <dgm:spPr/>
      <dgm:t>
        <a:bodyPr/>
        <a:lstStyle/>
        <a:p>
          <a:endParaRPr lang="en-ID"/>
        </a:p>
      </dgm:t>
    </dgm:pt>
    <dgm:pt modelId="{D2A70E31-8E69-49F9-B44D-930ADBF1A351}" type="sibTrans" cxnId="{62461656-96EC-4B79-9B4C-BF1942F4217D}">
      <dgm:prSet/>
      <dgm:spPr/>
      <dgm:t>
        <a:bodyPr/>
        <a:lstStyle/>
        <a:p>
          <a:endParaRPr lang="en-ID"/>
        </a:p>
      </dgm:t>
    </dgm:pt>
    <dgm:pt modelId="{8D4662CB-AD51-451B-BEC8-EC777BE4C701}">
      <dgm:prSet phldrT="[Text]"/>
      <dgm:spPr/>
      <dgm:t>
        <a:bodyPr/>
        <a:lstStyle/>
        <a:p>
          <a:r>
            <a:rPr lang="id-ID"/>
            <a:t>OUTPUT PRODUK (KE QC/PACKING)</a:t>
          </a:r>
          <a:endParaRPr lang="en-ID"/>
        </a:p>
      </dgm:t>
    </dgm:pt>
    <dgm:pt modelId="{EA64F616-1D20-4E3A-BFBA-253A1FA2A24F}" type="parTrans" cxnId="{76B3D651-6C51-4C6D-B210-5CD3A17925CD}">
      <dgm:prSet/>
      <dgm:spPr/>
      <dgm:t>
        <a:bodyPr/>
        <a:lstStyle/>
        <a:p>
          <a:endParaRPr lang="en-ID"/>
        </a:p>
      </dgm:t>
    </dgm:pt>
    <dgm:pt modelId="{416BCB4C-5D05-403D-836A-1A6A0C747054}" type="sibTrans" cxnId="{76B3D651-6C51-4C6D-B210-5CD3A17925CD}">
      <dgm:prSet/>
      <dgm:spPr/>
      <dgm:t>
        <a:bodyPr/>
        <a:lstStyle/>
        <a:p>
          <a:endParaRPr lang="en-ID"/>
        </a:p>
      </dgm:t>
    </dgm:pt>
    <dgm:pt modelId="{CEBDF310-451A-4270-B4A6-B5A4F1E31D8C}">
      <dgm:prSet phldrT="[Text]"/>
      <dgm:spPr/>
      <dgm:t>
        <a:bodyPr/>
        <a:lstStyle/>
        <a:p>
          <a:endParaRPr lang="en-ID"/>
        </a:p>
        <a:p>
          <a:r>
            <a:rPr lang="id-ID"/>
            <a:t>SENSOR PRODUK (DETECTION)</a:t>
          </a:r>
          <a:endParaRPr lang="en-ID"/>
        </a:p>
      </dgm:t>
    </dgm:pt>
    <dgm:pt modelId="{55009D53-89E8-47BB-84E5-65D287467148}" type="parTrans" cxnId="{AEDB243D-EC65-443E-8DEC-285B547B99AA}">
      <dgm:prSet/>
      <dgm:spPr/>
      <dgm:t>
        <a:bodyPr/>
        <a:lstStyle/>
        <a:p>
          <a:endParaRPr lang="en-US"/>
        </a:p>
      </dgm:t>
    </dgm:pt>
    <dgm:pt modelId="{DE4AD990-0170-4990-9A37-AFC2B8675245}" type="sibTrans" cxnId="{AEDB243D-EC65-443E-8DEC-285B547B99AA}">
      <dgm:prSet/>
      <dgm:spPr/>
      <dgm:t>
        <a:bodyPr/>
        <a:lstStyle/>
        <a:p>
          <a:endParaRPr lang="en-US"/>
        </a:p>
      </dgm:t>
    </dgm:pt>
    <dgm:pt modelId="{FF0581CA-94CA-41BE-ADD0-3591277B646D}" type="pres">
      <dgm:prSet presAssocID="{8DE8FB1B-4279-467C-AB41-1D3D32CED858}" presName="diagram" presStyleCnt="0">
        <dgm:presLayoutVars>
          <dgm:dir/>
          <dgm:resizeHandles val="exact"/>
        </dgm:presLayoutVars>
      </dgm:prSet>
      <dgm:spPr/>
    </dgm:pt>
    <dgm:pt modelId="{3AA48AF3-E56B-4CED-B5A1-1F3FC2D90A06}" type="pres">
      <dgm:prSet presAssocID="{4FEE76BC-E0EF-42DA-B5F6-DE5496E06866}" presName="node" presStyleLbl="node1" presStyleIdx="0" presStyleCnt="6">
        <dgm:presLayoutVars>
          <dgm:bulletEnabled val="1"/>
        </dgm:presLayoutVars>
      </dgm:prSet>
      <dgm:spPr/>
    </dgm:pt>
    <dgm:pt modelId="{5E397CA7-D0CA-4BAD-A314-4922EFCDDA80}" type="pres">
      <dgm:prSet presAssocID="{822AC0AE-516C-4939-A5EA-E6D013A93DCD}" presName="sibTrans" presStyleLbl="sibTrans2D1" presStyleIdx="0" presStyleCnt="5"/>
      <dgm:spPr/>
    </dgm:pt>
    <dgm:pt modelId="{11693F05-60D5-4E51-AE03-BF955242681F}" type="pres">
      <dgm:prSet presAssocID="{822AC0AE-516C-4939-A5EA-E6D013A93DCD}" presName="connectorText" presStyleLbl="sibTrans2D1" presStyleIdx="0" presStyleCnt="5"/>
      <dgm:spPr/>
    </dgm:pt>
    <dgm:pt modelId="{F86E2DEE-994F-4918-90CE-34F6E9611448}" type="pres">
      <dgm:prSet presAssocID="{CEBDF310-451A-4270-B4A6-B5A4F1E31D8C}" presName="node" presStyleLbl="node1" presStyleIdx="1" presStyleCnt="6">
        <dgm:presLayoutVars>
          <dgm:bulletEnabled val="1"/>
        </dgm:presLayoutVars>
      </dgm:prSet>
      <dgm:spPr/>
    </dgm:pt>
    <dgm:pt modelId="{0E2103BE-7F6E-492C-8A2A-6BF3D8097D03}" type="pres">
      <dgm:prSet presAssocID="{DE4AD990-0170-4990-9A37-AFC2B8675245}" presName="sibTrans" presStyleLbl="sibTrans2D1" presStyleIdx="1" presStyleCnt="5"/>
      <dgm:spPr/>
    </dgm:pt>
    <dgm:pt modelId="{B8B16699-0979-433D-B103-8AD0EA2D6CF2}" type="pres">
      <dgm:prSet presAssocID="{DE4AD990-0170-4990-9A37-AFC2B8675245}" presName="connectorText" presStyleLbl="sibTrans2D1" presStyleIdx="1" presStyleCnt="5"/>
      <dgm:spPr/>
    </dgm:pt>
    <dgm:pt modelId="{B801AC5E-B82F-4C0B-8D5F-71FCA91847D4}" type="pres">
      <dgm:prSet presAssocID="{791A5F3C-D440-40E5-917A-8016E86C5F97}" presName="node" presStyleLbl="node1" presStyleIdx="2" presStyleCnt="6">
        <dgm:presLayoutVars>
          <dgm:bulletEnabled val="1"/>
        </dgm:presLayoutVars>
      </dgm:prSet>
      <dgm:spPr/>
    </dgm:pt>
    <dgm:pt modelId="{75157F08-D6CE-438F-9769-589DF8DA21C1}" type="pres">
      <dgm:prSet presAssocID="{62983EC6-67AF-430A-BA8D-A6559FA649E6}" presName="sibTrans" presStyleLbl="sibTrans2D1" presStyleIdx="2" presStyleCnt="5"/>
      <dgm:spPr/>
    </dgm:pt>
    <dgm:pt modelId="{7BF10746-025E-42C3-9B4E-E4AFBAB082EA}" type="pres">
      <dgm:prSet presAssocID="{62983EC6-67AF-430A-BA8D-A6559FA649E6}" presName="connectorText" presStyleLbl="sibTrans2D1" presStyleIdx="2" presStyleCnt="5"/>
      <dgm:spPr/>
    </dgm:pt>
    <dgm:pt modelId="{1B7372B6-04A9-470A-A2AC-DA550A2142B1}" type="pres">
      <dgm:prSet presAssocID="{8D4662CB-AD51-451B-BEC8-EC777BE4C701}" presName="node" presStyleLbl="node1" presStyleIdx="3" presStyleCnt="6">
        <dgm:presLayoutVars>
          <dgm:bulletEnabled val="1"/>
        </dgm:presLayoutVars>
      </dgm:prSet>
      <dgm:spPr/>
    </dgm:pt>
    <dgm:pt modelId="{4E511C04-70F1-4E49-A7FC-C6BBCFD74BA7}" type="pres">
      <dgm:prSet presAssocID="{416BCB4C-5D05-403D-836A-1A6A0C747054}" presName="sibTrans" presStyleLbl="sibTrans2D1" presStyleIdx="3" presStyleCnt="5"/>
      <dgm:spPr/>
    </dgm:pt>
    <dgm:pt modelId="{B6AF19FD-4F5E-40B0-8231-6C81638EA740}" type="pres">
      <dgm:prSet presAssocID="{416BCB4C-5D05-403D-836A-1A6A0C747054}" presName="connectorText" presStyleLbl="sibTrans2D1" presStyleIdx="3" presStyleCnt="5"/>
      <dgm:spPr/>
    </dgm:pt>
    <dgm:pt modelId="{044BC225-1526-4A32-96E9-75F5E23E5ACC}" type="pres">
      <dgm:prSet presAssocID="{74991C28-663D-45F4-BA42-9C5C441471FA}" presName="node" presStyleLbl="node1" presStyleIdx="4" presStyleCnt="6">
        <dgm:presLayoutVars>
          <dgm:bulletEnabled val="1"/>
        </dgm:presLayoutVars>
      </dgm:prSet>
      <dgm:spPr/>
    </dgm:pt>
    <dgm:pt modelId="{8CB5ADDB-A758-47C1-BFBF-9187A020C7F5}" type="pres">
      <dgm:prSet presAssocID="{D2A70E31-8E69-49F9-B44D-930ADBF1A351}" presName="sibTrans" presStyleLbl="sibTrans2D1" presStyleIdx="4" presStyleCnt="5"/>
      <dgm:spPr/>
    </dgm:pt>
    <dgm:pt modelId="{3EB1BBB5-A3F5-42D2-AB5A-ACB2E0DA58B7}" type="pres">
      <dgm:prSet presAssocID="{D2A70E31-8E69-49F9-B44D-930ADBF1A351}" presName="connectorText" presStyleLbl="sibTrans2D1" presStyleIdx="4" presStyleCnt="5"/>
      <dgm:spPr/>
    </dgm:pt>
    <dgm:pt modelId="{7DA1BB11-CC16-4A17-B8BE-685EC9A5D50C}" type="pres">
      <dgm:prSet presAssocID="{752B3382-419B-4800-B24B-86ED3DA17052}" presName="node" presStyleLbl="node1" presStyleIdx="5" presStyleCnt="6">
        <dgm:presLayoutVars>
          <dgm:bulletEnabled val="1"/>
        </dgm:presLayoutVars>
      </dgm:prSet>
      <dgm:spPr/>
    </dgm:pt>
  </dgm:ptLst>
  <dgm:cxnLst>
    <dgm:cxn modelId="{11953705-7783-4DA2-AD5D-BD387DAB9107}" type="presOf" srcId="{74991C28-663D-45F4-BA42-9C5C441471FA}" destId="{044BC225-1526-4A32-96E9-75F5E23E5ACC}" srcOrd="0" destOrd="0" presId="urn:microsoft.com/office/officeart/2005/8/layout/process5"/>
    <dgm:cxn modelId="{4E13122F-A4B1-4E23-9741-5701FF92424A}" type="presOf" srcId="{D2A70E31-8E69-49F9-B44D-930ADBF1A351}" destId="{8CB5ADDB-A758-47C1-BFBF-9187A020C7F5}" srcOrd="0" destOrd="0" presId="urn:microsoft.com/office/officeart/2005/8/layout/process5"/>
    <dgm:cxn modelId="{59083835-7259-41A7-8129-C94E9B462FFB}" type="presOf" srcId="{416BCB4C-5D05-403D-836A-1A6A0C747054}" destId="{4E511C04-70F1-4E49-A7FC-C6BBCFD74BA7}" srcOrd="0" destOrd="0" presId="urn:microsoft.com/office/officeart/2005/8/layout/process5"/>
    <dgm:cxn modelId="{2F02AE3C-C28C-4949-BD0A-333EFB875F9A}" type="presOf" srcId="{752B3382-419B-4800-B24B-86ED3DA17052}" destId="{7DA1BB11-CC16-4A17-B8BE-685EC9A5D50C}" srcOrd="0" destOrd="0" presId="urn:microsoft.com/office/officeart/2005/8/layout/process5"/>
    <dgm:cxn modelId="{AEDB243D-EC65-443E-8DEC-285B547B99AA}" srcId="{8DE8FB1B-4279-467C-AB41-1D3D32CED858}" destId="{CEBDF310-451A-4270-B4A6-B5A4F1E31D8C}" srcOrd="1" destOrd="0" parTransId="{55009D53-89E8-47BB-84E5-65D287467148}" sibTransId="{DE4AD990-0170-4990-9A37-AFC2B8675245}"/>
    <dgm:cxn modelId="{5D3E9764-90D9-4E47-891A-AA8435A56489}" type="presOf" srcId="{4FEE76BC-E0EF-42DA-B5F6-DE5496E06866}" destId="{3AA48AF3-E56B-4CED-B5A1-1F3FC2D90A06}" srcOrd="0" destOrd="0" presId="urn:microsoft.com/office/officeart/2005/8/layout/process5"/>
    <dgm:cxn modelId="{60C2D846-A06C-419E-9549-E52B8FA1AA74}" type="presOf" srcId="{8D4662CB-AD51-451B-BEC8-EC777BE4C701}" destId="{1B7372B6-04A9-470A-A2AC-DA550A2142B1}" srcOrd="0" destOrd="0" presId="urn:microsoft.com/office/officeart/2005/8/layout/process5"/>
    <dgm:cxn modelId="{76B3D651-6C51-4C6D-B210-5CD3A17925CD}" srcId="{8DE8FB1B-4279-467C-AB41-1D3D32CED858}" destId="{8D4662CB-AD51-451B-BEC8-EC777BE4C701}" srcOrd="3" destOrd="0" parTransId="{EA64F616-1D20-4E3A-BFBA-253A1FA2A24F}" sibTransId="{416BCB4C-5D05-403D-836A-1A6A0C747054}"/>
    <dgm:cxn modelId="{62461656-96EC-4B79-9B4C-BF1942F4217D}" srcId="{8DE8FB1B-4279-467C-AB41-1D3D32CED858}" destId="{74991C28-663D-45F4-BA42-9C5C441471FA}" srcOrd="4" destOrd="0" parTransId="{7D8967C2-763F-4C93-886D-51923F2D10C1}" sibTransId="{D2A70E31-8E69-49F9-B44D-930ADBF1A351}"/>
    <dgm:cxn modelId="{B22F567F-72BA-4E03-857C-8BA79C60206F}" type="presOf" srcId="{822AC0AE-516C-4939-A5EA-E6D013A93DCD}" destId="{11693F05-60D5-4E51-AE03-BF955242681F}" srcOrd="1" destOrd="0" presId="urn:microsoft.com/office/officeart/2005/8/layout/process5"/>
    <dgm:cxn modelId="{353F2282-DCED-44C0-B86E-B4972A5FFEEA}" type="presOf" srcId="{62983EC6-67AF-430A-BA8D-A6559FA649E6}" destId="{7BF10746-025E-42C3-9B4E-E4AFBAB082EA}" srcOrd="1" destOrd="0" presId="urn:microsoft.com/office/officeart/2005/8/layout/process5"/>
    <dgm:cxn modelId="{1BF439A1-2AE7-4F5D-A853-D19C5F057FCE}" type="presOf" srcId="{D2A70E31-8E69-49F9-B44D-930ADBF1A351}" destId="{3EB1BBB5-A3F5-42D2-AB5A-ACB2E0DA58B7}" srcOrd="1" destOrd="0" presId="urn:microsoft.com/office/officeart/2005/8/layout/process5"/>
    <dgm:cxn modelId="{EC7D24A9-98A4-469A-A43F-DB5113620AA4}" type="presOf" srcId="{62983EC6-67AF-430A-BA8D-A6559FA649E6}" destId="{75157F08-D6CE-438F-9769-589DF8DA21C1}" srcOrd="0" destOrd="0" presId="urn:microsoft.com/office/officeart/2005/8/layout/process5"/>
    <dgm:cxn modelId="{5F5B15AC-7A29-4452-B2BB-B9CBAABDCE90}" type="presOf" srcId="{822AC0AE-516C-4939-A5EA-E6D013A93DCD}" destId="{5E397CA7-D0CA-4BAD-A314-4922EFCDDA80}" srcOrd="0" destOrd="0" presId="urn:microsoft.com/office/officeart/2005/8/layout/process5"/>
    <dgm:cxn modelId="{258694AE-FF97-4EB1-974E-29CEF0034022}" type="presOf" srcId="{791A5F3C-D440-40E5-917A-8016E86C5F97}" destId="{B801AC5E-B82F-4C0B-8D5F-71FCA91847D4}" srcOrd="0" destOrd="0" presId="urn:microsoft.com/office/officeart/2005/8/layout/process5"/>
    <dgm:cxn modelId="{95F2E3C0-E370-4C90-B94D-49D3145799B7}" srcId="{8DE8FB1B-4279-467C-AB41-1D3D32CED858}" destId="{791A5F3C-D440-40E5-917A-8016E86C5F97}" srcOrd="2" destOrd="0" parTransId="{1DF00681-F564-4B51-A90C-41AC459AFEF9}" sibTransId="{62983EC6-67AF-430A-BA8D-A6559FA649E6}"/>
    <dgm:cxn modelId="{ED6654C2-D75E-47E2-91D3-26DA59E2A542}" type="presOf" srcId="{416BCB4C-5D05-403D-836A-1A6A0C747054}" destId="{B6AF19FD-4F5E-40B0-8231-6C81638EA740}" srcOrd="1" destOrd="0" presId="urn:microsoft.com/office/officeart/2005/8/layout/process5"/>
    <dgm:cxn modelId="{BB6AEBC2-7F52-44CA-83DE-E64673C79BF6}" type="presOf" srcId="{DE4AD990-0170-4990-9A37-AFC2B8675245}" destId="{B8B16699-0979-433D-B103-8AD0EA2D6CF2}" srcOrd="1" destOrd="0" presId="urn:microsoft.com/office/officeart/2005/8/layout/process5"/>
    <dgm:cxn modelId="{80CD21C7-1E76-4257-99E6-3D665FD8CF84}" type="presOf" srcId="{8DE8FB1B-4279-467C-AB41-1D3D32CED858}" destId="{FF0581CA-94CA-41BE-ADD0-3591277B646D}" srcOrd="0" destOrd="0" presId="urn:microsoft.com/office/officeart/2005/8/layout/process5"/>
    <dgm:cxn modelId="{87DD30D1-9A8F-479C-BB53-EE9A99787E0F}" srcId="{8DE8FB1B-4279-467C-AB41-1D3D32CED858}" destId="{4FEE76BC-E0EF-42DA-B5F6-DE5496E06866}" srcOrd="0" destOrd="0" parTransId="{94558721-262B-43B4-982E-A16C54AED085}" sibTransId="{822AC0AE-516C-4939-A5EA-E6D013A93DCD}"/>
    <dgm:cxn modelId="{2F7AD8E1-1113-413C-BBCA-25A045936D40}" type="presOf" srcId="{DE4AD990-0170-4990-9A37-AFC2B8675245}" destId="{0E2103BE-7F6E-492C-8A2A-6BF3D8097D03}" srcOrd="0" destOrd="0" presId="urn:microsoft.com/office/officeart/2005/8/layout/process5"/>
    <dgm:cxn modelId="{5EAD78EE-80F8-4D46-8FE0-66C9B44C1249}" type="presOf" srcId="{CEBDF310-451A-4270-B4A6-B5A4F1E31D8C}" destId="{F86E2DEE-994F-4918-90CE-34F6E9611448}" srcOrd="0" destOrd="0" presId="urn:microsoft.com/office/officeart/2005/8/layout/process5"/>
    <dgm:cxn modelId="{8DC6FAFE-5022-4384-A4B3-5D8CBD598FC3}" srcId="{8DE8FB1B-4279-467C-AB41-1D3D32CED858}" destId="{752B3382-419B-4800-B24B-86ED3DA17052}" srcOrd="5" destOrd="0" parTransId="{2F21EB6B-40B4-4067-B5D4-D14A2045426F}" sibTransId="{11AAB7F9-ACE3-45F6-A208-D66C362D088D}"/>
    <dgm:cxn modelId="{B7251F38-45FD-4058-A31E-CBF43703CB92}" type="presParOf" srcId="{FF0581CA-94CA-41BE-ADD0-3591277B646D}" destId="{3AA48AF3-E56B-4CED-B5A1-1F3FC2D90A06}" srcOrd="0" destOrd="0" presId="urn:microsoft.com/office/officeart/2005/8/layout/process5"/>
    <dgm:cxn modelId="{CC85797E-52D9-4236-A441-A7A07C2C4B49}" type="presParOf" srcId="{FF0581CA-94CA-41BE-ADD0-3591277B646D}" destId="{5E397CA7-D0CA-4BAD-A314-4922EFCDDA80}" srcOrd="1" destOrd="0" presId="urn:microsoft.com/office/officeart/2005/8/layout/process5"/>
    <dgm:cxn modelId="{F3A1CD6B-64D8-4B73-B3A5-3639A28D04CB}" type="presParOf" srcId="{5E397CA7-D0CA-4BAD-A314-4922EFCDDA80}" destId="{11693F05-60D5-4E51-AE03-BF955242681F}" srcOrd="0" destOrd="0" presId="urn:microsoft.com/office/officeart/2005/8/layout/process5"/>
    <dgm:cxn modelId="{FC1EB2EF-0CF2-4F76-8A18-F7E36ED387F4}" type="presParOf" srcId="{FF0581CA-94CA-41BE-ADD0-3591277B646D}" destId="{F86E2DEE-994F-4918-90CE-34F6E9611448}" srcOrd="2" destOrd="0" presId="urn:microsoft.com/office/officeart/2005/8/layout/process5"/>
    <dgm:cxn modelId="{32B31DAA-CDB5-4AC9-B1F2-B35059D35025}" type="presParOf" srcId="{FF0581CA-94CA-41BE-ADD0-3591277B646D}" destId="{0E2103BE-7F6E-492C-8A2A-6BF3D8097D03}" srcOrd="3" destOrd="0" presId="urn:microsoft.com/office/officeart/2005/8/layout/process5"/>
    <dgm:cxn modelId="{77EB67C4-2992-491E-90C7-08CEA05602AF}" type="presParOf" srcId="{0E2103BE-7F6E-492C-8A2A-6BF3D8097D03}" destId="{B8B16699-0979-433D-B103-8AD0EA2D6CF2}" srcOrd="0" destOrd="0" presId="urn:microsoft.com/office/officeart/2005/8/layout/process5"/>
    <dgm:cxn modelId="{1A0C24FE-A6CB-45FF-9BFF-AD5FCCF4CA47}" type="presParOf" srcId="{FF0581CA-94CA-41BE-ADD0-3591277B646D}" destId="{B801AC5E-B82F-4C0B-8D5F-71FCA91847D4}" srcOrd="4" destOrd="0" presId="urn:microsoft.com/office/officeart/2005/8/layout/process5"/>
    <dgm:cxn modelId="{71CC2BF9-1CB6-4640-94B7-B84DD7FBD7EE}" type="presParOf" srcId="{FF0581CA-94CA-41BE-ADD0-3591277B646D}" destId="{75157F08-D6CE-438F-9769-589DF8DA21C1}" srcOrd="5" destOrd="0" presId="urn:microsoft.com/office/officeart/2005/8/layout/process5"/>
    <dgm:cxn modelId="{9B5303B5-3C5B-4EDD-AB47-9D37330704F7}" type="presParOf" srcId="{75157F08-D6CE-438F-9769-589DF8DA21C1}" destId="{7BF10746-025E-42C3-9B4E-E4AFBAB082EA}" srcOrd="0" destOrd="0" presId="urn:microsoft.com/office/officeart/2005/8/layout/process5"/>
    <dgm:cxn modelId="{735717B5-D749-47AB-80E6-6D3F6F9C535A}" type="presParOf" srcId="{FF0581CA-94CA-41BE-ADD0-3591277B646D}" destId="{1B7372B6-04A9-470A-A2AC-DA550A2142B1}" srcOrd="6" destOrd="0" presId="urn:microsoft.com/office/officeart/2005/8/layout/process5"/>
    <dgm:cxn modelId="{DE35EBC3-6729-4D7F-B393-EA2CAE738BFD}" type="presParOf" srcId="{FF0581CA-94CA-41BE-ADD0-3591277B646D}" destId="{4E511C04-70F1-4E49-A7FC-C6BBCFD74BA7}" srcOrd="7" destOrd="0" presId="urn:microsoft.com/office/officeart/2005/8/layout/process5"/>
    <dgm:cxn modelId="{E9A38D1B-9D3A-461E-85CF-1147B81FA14F}" type="presParOf" srcId="{4E511C04-70F1-4E49-A7FC-C6BBCFD74BA7}" destId="{B6AF19FD-4F5E-40B0-8231-6C81638EA740}" srcOrd="0" destOrd="0" presId="urn:microsoft.com/office/officeart/2005/8/layout/process5"/>
    <dgm:cxn modelId="{BF8DE7F2-955C-4E6D-9506-F25BB66AD76F}" type="presParOf" srcId="{FF0581CA-94CA-41BE-ADD0-3591277B646D}" destId="{044BC225-1526-4A32-96E9-75F5E23E5ACC}" srcOrd="8" destOrd="0" presId="urn:microsoft.com/office/officeart/2005/8/layout/process5"/>
    <dgm:cxn modelId="{55FED112-520C-48CE-9E30-478DDFFE004A}" type="presParOf" srcId="{FF0581CA-94CA-41BE-ADD0-3591277B646D}" destId="{8CB5ADDB-A758-47C1-BFBF-9187A020C7F5}" srcOrd="9" destOrd="0" presId="urn:microsoft.com/office/officeart/2005/8/layout/process5"/>
    <dgm:cxn modelId="{AD039E53-8CFD-4113-B632-40E3A908A1B8}" type="presParOf" srcId="{8CB5ADDB-A758-47C1-BFBF-9187A020C7F5}" destId="{3EB1BBB5-A3F5-42D2-AB5A-ACB2E0DA58B7}" srcOrd="0" destOrd="0" presId="urn:microsoft.com/office/officeart/2005/8/layout/process5"/>
    <dgm:cxn modelId="{F3F117F0-A8E6-4E9F-919D-5AA639BC532F}" type="presParOf" srcId="{FF0581CA-94CA-41BE-ADD0-3591277B646D}" destId="{7DA1BB11-CC16-4A17-B8BE-685EC9A5D50C}" srcOrd="10" destOrd="0" presId="urn:microsoft.com/office/officeart/2005/8/layout/process5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ata2.xml><?xml version="1.0" encoding="utf-8"?>
<dgm:dataModel xmlns:dgm="http://schemas.openxmlformats.org/drawingml/2006/diagram" xmlns:a="http://schemas.openxmlformats.org/drawingml/2006/main">
  <dgm:ptLst>
    <dgm:pt modelId="{8DE8FB1B-4279-467C-AB41-1D3D32CED858}" type="doc">
      <dgm:prSet loTypeId="urn:microsoft.com/office/officeart/2005/8/layout/process5" loCatId="process" qsTypeId="urn:microsoft.com/office/officeart/2005/8/quickstyle/simple1" qsCatId="simple" csTypeId="urn:microsoft.com/office/officeart/2005/8/colors/accent0_1" csCatId="mainScheme" phldr="1"/>
      <dgm:spPr/>
      <dgm:t>
        <a:bodyPr/>
        <a:lstStyle/>
        <a:p>
          <a:endParaRPr lang="en-ID"/>
        </a:p>
      </dgm:t>
    </dgm:pt>
    <dgm:pt modelId="{4FEE76BC-E0EF-42DA-B5F6-DE5496E06866}">
      <dgm:prSet phldrT="[Text]"/>
      <dgm:spPr/>
      <dgm:t>
        <a:bodyPr/>
        <a:lstStyle/>
        <a:p>
          <a:r>
            <a:rPr lang="id-ID"/>
            <a:t>FEEDING (PEMASUKAN PRODUK)</a:t>
          </a:r>
          <a:r>
            <a:rPr lang="en-ID"/>
            <a:t>)</a:t>
          </a:r>
        </a:p>
      </dgm:t>
    </dgm:pt>
    <dgm:pt modelId="{94558721-262B-43B4-982E-A16C54AED085}" type="parTrans" cxnId="{87DD30D1-9A8F-479C-BB53-EE9A99787E0F}">
      <dgm:prSet/>
      <dgm:spPr/>
      <dgm:t>
        <a:bodyPr/>
        <a:lstStyle/>
        <a:p>
          <a:endParaRPr lang="en-ID"/>
        </a:p>
      </dgm:t>
    </dgm:pt>
    <dgm:pt modelId="{822AC0AE-516C-4939-A5EA-E6D013A93DCD}" type="sibTrans" cxnId="{87DD30D1-9A8F-479C-BB53-EE9A99787E0F}">
      <dgm:prSet/>
      <dgm:spPr/>
      <dgm:t>
        <a:bodyPr/>
        <a:lstStyle/>
        <a:p>
          <a:endParaRPr lang="en-ID"/>
        </a:p>
      </dgm:t>
    </dgm:pt>
    <dgm:pt modelId="{791A5F3C-D440-40E5-917A-8016E86C5F97}">
      <dgm:prSet phldrT="[Text]"/>
      <dgm:spPr/>
      <dgm:t>
        <a:bodyPr/>
        <a:lstStyle/>
        <a:p>
          <a:r>
            <a:rPr lang="id-ID"/>
            <a:t>SENSOR PRODUK (DETECTION)</a:t>
          </a:r>
          <a:endParaRPr lang="en-ID"/>
        </a:p>
      </dgm:t>
    </dgm:pt>
    <dgm:pt modelId="{1DF00681-F564-4B51-A90C-41AC459AFEF9}" type="parTrans" cxnId="{95F2E3C0-E370-4C90-B94D-49D3145799B7}">
      <dgm:prSet/>
      <dgm:spPr/>
      <dgm:t>
        <a:bodyPr/>
        <a:lstStyle/>
        <a:p>
          <a:endParaRPr lang="en-ID"/>
        </a:p>
      </dgm:t>
    </dgm:pt>
    <dgm:pt modelId="{62983EC6-67AF-430A-BA8D-A6559FA649E6}" type="sibTrans" cxnId="{95F2E3C0-E370-4C90-B94D-49D3145799B7}">
      <dgm:prSet/>
      <dgm:spPr/>
      <dgm:t>
        <a:bodyPr/>
        <a:lstStyle/>
        <a:p>
          <a:endParaRPr lang="en-ID"/>
        </a:p>
      </dgm:t>
    </dgm:pt>
    <dgm:pt modelId="{8431326E-1C38-43C3-BCB1-45396490C067}">
      <dgm:prSet phldrT="[Text]"/>
      <dgm:spPr/>
      <dgm:t>
        <a:bodyPr/>
        <a:lstStyle/>
        <a:p>
          <a:r>
            <a:rPr lang="id-ID"/>
            <a:t>CONVEYOR/BELT PENGGERAK</a:t>
          </a:r>
          <a:endParaRPr lang="en-ID"/>
        </a:p>
      </dgm:t>
    </dgm:pt>
    <dgm:pt modelId="{B82BDBFC-2AEE-4935-BA39-81B16C0C4A02}" type="parTrans" cxnId="{0222E8AD-8F70-4214-9176-6DAE474B6470}">
      <dgm:prSet/>
      <dgm:spPr/>
      <dgm:t>
        <a:bodyPr/>
        <a:lstStyle/>
        <a:p>
          <a:endParaRPr lang="en-ID"/>
        </a:p>
      </dgm:t>
    </dgm:pt>
    <dgm:pt modelId="{06533DA5-07CE-4196-894F-A2425E0B6CF8}" type="sibTrans" cxnId="{0222E8AD-8F70-4214-9176-6DAE474B6470}">
      <dgm:prSet/>
      <dgm:spPr/>
      <dgm:t>
        <a:bodyPr/>
        <a:lstStyle/>
        <a:p>
          <a:endParaRPr lang="en-ID"/>
        </a:p>
      </dgm:t>
    </dgm:pt>
    <dgm:pt modelId="{752B3382-419B-4800-B24B-86ED3DA17052}">
      <dgm:prSet phldrT="[Text]"/>
      <dgm:spPr/>
      <dgm:t>
        <a:bodyPr/>
        <a:lstStyle/>
        <a:p>
          <a:r>
            <a:rPr lang="id-ID"/>
            <a:t>COLLING BAR PENDINGINAN SEAL</a:t>
          </a:r>
          <a:endParaRPr lang="en-ID"/>
        </a:p>
      </dgm:t>
    </dgm:pt>
    <dgm:pt modelId="{11AAB7F9-ACE3-45F6-A208-D66C362D088D}" type="sibTrans" cxnId="{8DC6FAFE-5022-4384-A4B3-5D8CBD598FC3}">
      <dgm:prSet/>
      <dgm:spPr/>
      <dgm:t>
        <a:bodyPr/>
        <a:lstStyle/>
        <a:p>
          <a:endParaRPr lang="en-ID"/>
        </a:p>
      </dgm:t>
    </dgm:pt>
    <dgm:pt modelId="{2F21EB6B-40B4-4067-B5D4-D14A2045426F}" type="parTrans" cxnId="{8DC6FAFE-5022-4384-A4B3-5D8CBD598FC3}">
      <dgm:prSet/>
      <dgm:spPr/>
      <dgm:t>
        <a:bodyPr/>
        <a:lstStyle/>
        <a:p>
          <a:endParaRPr lang="en-ID"/>
        </a:p>
      </dgm:t>
    </dgm:pt>
    <dgm:pt modelId="{74991C28-663D-45F4-BA42-9C5C441471FA}">
      <dgm:prSet/>
      <dgm:spPr/>
      <dgm:t>
        <a:bodyPr/>
        <a:lstStyle/>
        <a:p>
          <a:r>
            <a:rPr lang="id-ID"/>
            <a:t>OUTPUT PRODUK (KE QC/PACKING)</a:t>
          </a:r>
          <a:endParaRPr lang="en-ID"/>
        </a:p>
      </dgm:t>
    </dgm:pt>
    <dgm:pt modelId="{7D8967C2-763F-4C93-886D-51923F2D10C1}" type="parTrans" cxnId="{62461656-96EC-4B79-9B4C-BF1942F4217D}">
      <dgm:prSet/>
      <dgm:spPr/>
      <dgm:t>
        <a:bodyPr/>
        <a:lstStyle/>
        <a:p>
          <a:endParaRPr lang="en-ID"/>
        </a:p>
      </dgm:t>
    </dgm:pt>
    <dgm:pt modelId="{D2A70E31-8E69-49F9-B44D-930ADBF1A351}" type="sibTrans" cxnId="{62461656-96EC-4B79-9B4C-BF1942F4217D}">
      <dgm:prSet/>
      <dgm:spPr/>
      <dgm:t>
        <a:bodyPr/>
        <a:lstStyle/>
        <a:p>
          <a:endParaRPr lang="en-ID"/>
        </a:p>
      </dgm:t>
    </dgm:pt>
    <dgm:pt modelId="{8D4662CB-AD51-451B-BEC8-EC777BE4C701}">
      <dgm:prSet phldrT="[Text]"/>
      <dgm:spPr/>
      <dgm:t>
        <a:bodyPr/>
        <a:lstStyle/>
        <a:p>
          <a:r>
            <a:rPr lang="id-ID"/>
            <a:t>HEATER &amp; SEALING (PROSES SEAL)</a:t>
          </a:r>
          <a:endParaRPr lang="en-ID"/>
        </a:p>
      </dgm:t>
    </dgm:pt>
    <dgm:pt modelId="{EA64F616-1D20-4E3A-BFBA-253A1FA2A24F}" type="parTrans" cxnId="{76B3D651-6C51-4C6D-B210-5CD3A17925CD}">
      <dgm:prSet/>
      <dgm:spPr/>
      <dgm:t>
        <a:bodyPr/>
        <a:lstStyle/>
        <a:p>
          <a:endParaRPr lang="en-ID"/>
        </a:p>
      </dgm:t>
    </dgm:pt>
    <dgm:pt modelId="{416BCB4C-5D05-403D-836A-1A6A0C747054}" type="sibTrans" cxnId="{76B3D651-6C51-4C6D-B210-5CD3A17925CD}">
      <dgm:prSet/>
      <dgm:spPr/>
      <dgm:t>
        <a:bodyPr/>
        <a:lstStyle/>
        <a:p>
          <a:endParaRPr lang="en-ID"/>
        </a:p>
      </dgm:t>
    </dgm:pt>
    <dgm:pt modelId="{FF0581CA-94CA-41BE-ADD0-3591277B646D}" type="pres">
      <dgm:prSet presAssocID="{8DE8FB1B-4279-467C-AB41-1D3D32CED858}" presName="diagram" presStyleCnt="0">
        <dgm:presLayoutVars>
          <dgm:dir/>
          <dgm:resizeHandles val="exact"/>
        </dgm:presLayoutVars>
      </dgm:prSet>
      <dgm:spPr/>
    </dgm:pt>
    <dgm:pt modelId="{3AA48AF3-E56B-4CED-B5A1-1F3FC2D90A06}" type="pres">
      <dgm:prSet presAssocID="{4FEE76BC-E0EF-42DA-B5F6-DE5496E06866}" presName="node" presStyleLbl="node1" presStyleIdx="0" presStyleCnt="6">
        <dgm:presLayoutVars>
          <dgm:bulletEnabled val="1"/>
        </dgm:presLayoutVars>
      </dgm:prSet>
      <dgm:spPr/>
    </dgm:pt>
    <dgm:pt modelId="{5E397CA7-D0CA-4BAD-A314-4922EFCDDA80}" type="pres">
      <dgm:prSet presAssocID="{822AC0AE-516C-4939-A5EA-E6D013A93DCD}" presName="sibTrans" presStyleLbl="sibTrans2D1" presStyleIdx="0" presStyleCnt="5"/>
      <dgm:spPr/>
    </dgm:pt>
    <dgm:pt modelId="{11693F05-60D5-4E51-AE03-BF955242681F}" type="pres">
      <dgm:prSet presAssocID="{822AC0AE-516C-4939-A5EA-E6D013A93DCD}" presName="connectorText" presStyleLbl="sibTrans2D1" presStyleIdx="0" presStyleCnt="5"/>
      <dgm:spPr/>
    </dgm:pt>
    <dgm:pt modelId="{B801AC5E-B82F-4C0B-8D5F-71FCA91847D4}" type="pres">
      <dgm:prSet presAssocID="{791A5F3C-D440-40E5-917A-8016E86C5F97}" presName="node" presStyleLbl="node1" presStyleIdx="1" presStyleCnt="6">
        <dgm:presLayoutVars>
          <dgm:bulletEnabled val="1"/>
        </dgm:presLayoutVars>
      </dgm:prSet>
      <dgm:spPr/>
    </dgm:pt>
    <dgm:pt modelId="{75157F08-D6CE-438F-9769-589DF8DA21C1}" type="pres">
      <dgm:prSet presAssocID="{62983EC6-67AF-430A-BA8D-A6559FA649E6}" presName="sibTrans" presStyleLbl="sibTrans2D1" presStyleIdx="1" presStyleCnt="5"/>
      <dgm:spPr/>
    </dgm:pt>
    <dgm:pt modelId="{7BF10746-025E-42C3-9B4E-E4AFBAB082EA}" type="pres">
      <dgm:prSet presAssocID="{62983EC6-67AF-430A-BA8D-A6559FA649E6}" presName="connectorText" presStyleLbl="sibTrans2D1" presStyleIdx="1" presStyleCnt="5"/>
      <dgm:spPr/>
    </dgm:pt>
    <dgm:pt modelId="{1B7372B6-04A9-470A-A2AC-DA550A2142B1}" type="pres">
      <dgm:prSet presAssocID="{8D4662CB-AD51-451B-BEC8-EC777BE4C701}" presName="node" presStyleLbl="node1" presStyleIdx="2" presStyleCnt="6">
        <dgm:presLayoutVars>
          <dgm:bulletEnabled val="1"/>
        </dgm:presLayoutVars>
      </dgm:prSet>
      <dgm:spPr/>
    </dgm:pt>
    <dgm:pt modelId="{4E511C04-70F1-4E49-A7FC-C6BBCFD74BA7}" type="pres">
      <dgm:prSet presAssocID="{416BCB4C-5D05-403D-836A-1A6A0C747054}" presName="sibTrans" presStyleLbl="sibTrans2D1" presStyleIdx="2" presStyleCnt="5"/>
      <dgm:spPr/>
    </dgm:pt>
    <dgm:pt modelId="{B6AF19FD-4F5E-40B0-8231-6C81638EA740}" type="pres">
      <dgm:prSet presAssocID="{416BCB4C-5D05-403D-836A-1A6A0C747054}" presName="connectorText" presStyleLbl="sibTrans2D1" presStyleIdx="2" presStyleCnt="5"/>
      <dgm:spPr/>
    </dgm:pt>
    <dgm:pt modelId="{044BC225-1526-4A32-96E9-75F5E23E5ACC}" type="pres">
      <dgm:prSet presAssocID="{74991C28-663D-45F4-BA42-9C5C441471FA}" presName="node" presStyleLbl="node1" presStyleIdx="3" presStyleCnt="6">
        <dgm:presLayoutVars>
          <dgm:bulletEnabled val="1"/>
        </dgm:presLayoutVars>
      </dgm:prSet>
      <dgm:spPr/>
    </dgm:pt>
    <dgm:pt modelId="{8CB5ADDB-A758-47C1-BFBF-9187A020C7F5}" type="pres">
      <dgm:prSet presAssocID="{D2A70E31-8E69-49F9-B44D-930ADBF1A351}" presName="sibTrans" presStyleLbl="sibTrans2D1" presStyleIdx="3" presStyleCnt="5"/>
      <dgm:spPr/>
    </dgm:pt>
    <dgm:pt modelId="{3EB1BBB5-A3F5-42D2-AB5A-ACB2E0DA58B7}" type="pres">
      <dgm:prSet presAssocID="{D2A70E31-8E69-49F9-B44D-930ADBF1A351}" presName="connectorText" presStyleLbl="sibTrans2D1" presStyleIdx="3" presStyleCnt="5"/>
      <dgm:spPr/>
    </dgm:pt>
    <dgm:pt modelId="{7DA1BB11-CC16-4A17-B8BE-685EC9A5D50C}" type="pres">
      <dgm:prSet presAssocID="{752B3382-419B-4800-B24B-86ED3DA17052}" presName="node" presStyleLbl="node1" presStyleIdx="4" presStyleCnt="6">
        <dgm:presLayoutVars>
          <dgm:bulletEnabled val="1"/>
        </dgm:presLayoutVars>
      </dgm:prSet>
      <dgm:spPr/>
    </dgm:pt>
    <dgm:pt modelId="{5295E6F0-2C27-4E9D-B4EF-0C1A96CA0581}" type="pres">
      <dgm:prSet presAssocID="{11AAB7F9-ACE3-45F6-A208-D66C362D088D}" presName="sibTrans" presStyleLbl="sibTrans2D1" presStyleIdx="4" presStyleCnt="5"/>
      <dgm:spPr/>
    </dgm:pt>
    <dgm:pt modelId="{CB318EA3-87FC-405A-AFAC-5F05EA69EAC2}" type="pres">
      <dgm:prSet presAssocID="{11AAB7F9-ACE3-45F6-A208-D66C362D088D}" presName="connectorText" presStyleLbl="sibTrans2D1" presStyleIdx="4" presStyleCnt="5"/>
      <dgm:spPr/>
    </dgm:pt>
    <dgm:pt modelId="{85BF4DE7-B00A-45DE-9D8C-2F83D4A108B6}" type="pres">
      <dgm:prSet presAssocID="{8431326E-1C38-43C3-BCB1-45396490C067}" presName="node" presStyleLbl="node1" presStyleIdx="5" presStyleCnt="6">
        <dgm:presLayoutVars>
          <dgm:bulletEnabled val="1"/>
        </dgm:presLayoutVars>
      </dgm:prSet>
      <dgm:spPr/>
    </dgm:pt>
  </dgm:ptLst>
  <dgm:cxnLst>
    <dgm:cxn modelId="{11953705-7783-4DA2-AD5D-BD387DAB9107}" type="presOf" srcId="{74991C28-663D-45F4-BA42-9C5C441471FA}" destId="{044BC225-1526-4A32-96E9-75F5E23E5ACC}" srcOrd="0" destOrd="0" presId="urn:microsoft.com/office/officeart/2005/8/layout/process5"/>
    <dgm:cxn modelId="{4E13122F-A4B1-4E23-9741-5701FF92424A}" type="presOf" srcId="{D2A70E31-8E69-49F9-B44D-930ADBF1A351}" destId="{8CB5ADDB-A758-47C1-BFBF-9187A020C7F5}" srcOrd="0" destOrd="0" presId="urn:microsoft.com/office/officeart/2005/8/layout/process5"/>
    <dgm:cxn modelId="{42E6B92F-655C-40FC-BF78-6088658C4180}" type="presOf" srcId="{11AAB7F9-ACE3-45F6-A208-D66C362D088D}" destId="{CB318EA3-87FC-405A-AFAC-5F05EA69EAC2}" srcOrd="1" destOrd="0" presId="urn:microsoft.com/office/officeart/2005/8/layout/process5"/>
    <dgm:cxn modelId="{59083835-7259-41A7-8129-C94E9B462FFB}" type="presOf" srcId="{416BCB4C-5D05-403D-836A-1A6A0C747054}" destId="{4E511C04-70F1-4E49-A7FC-C6BBCFD74BA7}" srcOrd="0" destOrd="0" presId="urn:microsoft.com/office/officeart/2005/8/layout/process5"/>
    <dgm:cxn modelId="{2F02AE3C-C28C-4949-BD0A-333EFB875F9A}" type="presOf" srcId="{752B3382-419B-4800-B24B-86ED3DA17052}" destId="{7DA1BB11-CC16-4A17-B8BE-685EC9A5D50C}" srcOrd="0" destOrd="0" presId="urn:microsoft.com/office/officeart/2005/8/layout/process5"/>
    <dgm:cxn modelId="{A4A08F3D-1883-40AA-8BB1-45E17771430D}" type="presOf" srcId="{11AAB7F9-ACE3-45F6-A208-D66C362D088D}" destId="{5295E6F0-2C27-4E9D-B4EF-0C1A96CA0581}" srcOrd="0" destOrd="0" presId="urn:microsoft.com/office/officeart/2005/8/layout/process5"/>
    <dgm:cxn modelId="{5D3E9764-90D9-4E47-891A-AA8435A56489}" type="presOf" srcId="{4FEE76BC-E0EF-42DA-B5F6-DE5496E06866}" destId="{3AA48AF3-E56B-4CED-B5A1-1F3FC2D90A06}" srcOrd="0" destOrd="0" presId="urn:microsoft.com/office/officeart/2005/8/layout/process5"/>
    <dgm:cxn modelId="{5181D545-3CB1-4345-848A-3B967C423CAA}" type="presOf" srcId="{8431326E-1C38-43C3-BCB1-45396490C067}" destId="{85BF4DE7-B00A-45DE-9D8C-2F83D4A108B6}" srcOrd="0" destOrd="0" presId="urn:microsoft.com/office/officeart/2005/8/layout/process5"/>
    <dgm:cxn modelId="{60C2D846-A06C-419E-9549-E52B8FA1AA74}" type="presOf" srcId="{8D4662CB-AD51-451B-BEC8-EC777BE4C701}" destId="{1B7372B6-04A9-470A-A2AC-DA550A2142B1}" srcOrd="0" destOrd="0" presId="urn:microsoft.com/office/officeart/2005/8/layout/process5"/>
    <dgm:cxn modelId="{76B3D651-6C51-4C6D-B210-5CD3A17925CD}" srcId="{8DE8FB1B-4279-467C-AB41-1D3D32CED858}" destId="{8D4662CB-AD51-451B-BEC8-EC777BE4C701}" srcOrd="2" destOrd="0" parTransId="{EA64F616-1D20-4E3A-BFBA-253A1FA2A24F}" sibTransId="{416BCB4C-5D05-403D-836A-1A6A0C747054}"/>
    <dgm:cxn modelId="{62461656-96EC-4B79-9B4C-BF1942F4217D}" srcId="{8DE8FB1B-4279-467C-AB41-1D3D32CED858}" destId="{74991C28-663D-45F4-BA42-9C5C441471FA}" srcOrd="3" destOrd="0" parTransId="{7D8967C2-763F-4C93-886D-51923F2D10C1}" sibTransId="{D2A70E31-8E69-49F9-B44D-930ADBF1A351}"/>
    <dgm:cxn modelId="{B22F567F-72BA-4E03-857C-8BA79C60206F}" type="presOf" srcId="{822AC0AE-516C-4939-A5EA-E6D013A93DCD}" destId="{11693F05-60D5-4E51-AE03-BF955242681F}" srcOrd="1" destOrd="0" presId="urn:microsoft.com/office/officeart/2005/8/layout/process5"/>
    <dgm:cxn modelId="{353F2282-DCED-44C0-B86E-B4972A5FFEEA}" type="presOf" srcId="{62983EC6-67AF-430A-BA8D-A6559FA649E6}" destId="{7BF10746-025E-42C3-9B4E-E4AFBAB082EA}" srcOrd="1" destOrd="0" presId="urn:microsoft.com/office/officeart/2005/8/layout/process5"/>
    <dgm:cxn modelId="{1BF439A1-2AE7-4F5D-A853-D19C5F057FCE}" type="presOf" srcId="{D2A70E31-8E69-49F9-B44D-930ADBF1A351}" destId="{3EB1BBB5-A3F5-42D2-AB5A-ACB2E0DA58B7}" srcOrd="1" destOrd="0" presId="urn:microsoft.com/office/officeart/2005/8/layout/process5"/>
    <dgm:cxn modelId="{EC7D24A9-98A4-469A-A43F-DB5113620AA4}" type="presOf" srcId="{62983EC6-67AF-430A-BA8D-A6559FA649E6}" destId="{75157F08-D6CE-438F-9769-589DF8DA21C1}" srcOrd="0" destOrd="0" presId="urn:microsoft.com/office/officeart/2005/8/layout/process5"/>
    <dgm:cxn modelId="{5F5B15AC-7A29-4452-B2BB-B9CBAABDCE90}" type="presOf" srcId="{822AC0AE-516C-4939-A5EA-E6D013A93DCD}" destId="{5E397CA7-D0CA-4BAD-A314-4922EFCDDA80}" srcOrd="0" destOrd="0" presId="urn:microsoft.com/office/officeart/2005/8/layout/process5"/>
    <dgm:cxn modelId="{0222E8AD-8F70-4214-9176-6DAE474B6470}" srcId="{8DE8FB1B-4279-467C-AB41-1D3D32CED858}" destId="{8431326E-1C38-43C3-BCB1-45396490C067}" srcOrd="5" destOrd="0" parTransId="{B82BDBFC-2AEE-4935-BA39-81B16C0C4A02}" sibTransId="{06533DA5-07CE-4196-894F-A2425E0B6CF8}"/>
    <dgm:cxn modelId="{258694AE-FF97-4EB1-974E-29CEF0034022}" type="presOf" srcId="{791A5F3C-D440-40E5-917A-8016E86C5F97}" destId="{B801AC5E-B82F-4C0B-8D5F-71FCA91847D4}" srcOrd="0" destOrd="0" presId="urn:microsoft.com/office/officeart/2005/8/layout/process5"/>
    <dgm:cxn modelId="{95F2E3C0-E370-4C90-B94D-49D3145799B7}" srcId="{8DE8FB1B-4279-467C-AB41-1D3D32CED858}" destId="{791A5F3C-D440-40E5-917A-8016E86C5F97}" srcOrd="1" destOrd="0" parTransId="{1DF00681-F564-4B51-A90C-41AC459AFEF9}" sibTransId="{62983EC6-67AF-430A-BA8D-A6559FA649E6}"/>
    <dgm:cxn modelId="{ED6654C2-D75E-47E2-91D3-26DA59E2A542}" type="presOf" srcId="{416BCB4C-5D05-403D-836A-1A6A0C747054}" destId="{B6AF19FD-4F5E-40B0-8231-6C81638EA740}" srcOrd="1" destOrd="0" presId="urn:microsoft.com/office/officeart/2005/8/layout/process5"/>
    <dgm:cxn modelId="{80CD21C7-1E76-4257-99E6-3D665FD8CF84}" type="presOf" srcId="{8DE8FB1B-4279-467C-AB41-1D3D32CED858}" destId="{FF0581CA-94CA-41BE-ADD0-3591277B646D}" srcOrd="0" destOrd="0" presId="urn:microsoft.com/office/officeart/2005/8/layout/process5"/>
    <dgm:cxn modelId="{87DD30D1-9A8F-479C-BB53-EE9A99787E0F}" srcId="{8DE8FB1B-4279-467C-AB41-1D3D32CED858}" destId="{4FEE76BC-E0EF-42DA-B5F6-DE5496E06866}" srcOrd="0" destOrd="0" parTransId="{94558721-262B-43B4-982E-A16C54AED085}" sibTransId="{822AC0AE-516C-4939-A5EA-E6D013A93DCD}"/>
    <dgm:cxn modelId="{8DC6FAFE-5022-4384-A4B3-5D8CBD598FC3}" srcId="{8DE8FB1B-4279-467C-AB41-1D3D32CED858}" destId="{752B3382-419B-4800-B24B-86ED3DA17052}" srcOrd="4" destOrd="0" parTransId="{2F21EB6B-40B4-4067-B5D4-D14A2045426F}" sibTransId="{11AAB7F9-ACE3-45F6-A208-D66C362D088D}"/>
    <dgm:cxn modelId="{B7251F38-45FD-4058-A31E-CBF43703CB92}" type="presParOf" srcId="{FF0581CA-94CA-41BE-ADD0-3591277B646D}" destId="{3AA48AF3-E56B-4CED-B5A1-1F3FC2D90A06}" srcOrd="0" destOrd="0" presId="urn:microsoft.com/office/officeart/2005/8/layout/process5"/>
    <dgm:cxn modelId="{CC85797E-52D9-4236-A441-A7A07C2C4B49}" type="presParOf" srcId="{FF0581CA-94CA-41BE-ADD0-3591277B646D}" destId="{5E397CA7-D0CA-4BAD-A314-4922EFCDDA80}" srcOrd="1" destOrd="0" presId="urn:microsoft.com/office/officeart/2005/8/layout/process5"/>
    <dgm:cxn modelId="{F3A1CD6B-64D8-4B73-B3A5-3639A28D04CB}" type="presParOf" srcId="{5E397CA7-D0CA-4BAD-A314-4922EFCDDA80}" destId="{11693F05-60D5-4E51-AE03-BF955242681F}" srcOrd="0" destOrd="0" presId="urn:microsoft.com/office/officeart/2005/8/layout/process5"/>
    <dgm:cxn modelId="{1A0C24FE-A6CB-45FF-9BFF-AD5FCCF4CA47}" type="presParOf" srcId="{FF0581CA-94CA-41BE-ADD0-3591277B646D}" destId="{B801AC5E-B82F-4C0B-8D5F-71FCA91847D4}" srcOrd="2" destOrd="0" presId="urn:microsoft.com/office/officeart/2005/8/layout/process5"/>
    <dgm:cxn modelId="{71CC2BF9-1CB6-4640-94B7-B84DD7FBD7EE}" type="presParOf" srcId="{FF0581CA-94CA-41BE-ADD0-3591277B646D}" destId="{75157F08-D6CE-438F-9769-589DF8DA21C1}" srcOrd="3" destOrd="0" presId="urn:microsoft.com/office/officeart/2005/8/layout/process5"/>
    <dgm:cxn modelId="{9B5303B5-3C5B-4EDD-AB47-9D37330704F7}" type="presParOf" srcId="{75157F08-D6CE-438F-9769-589DF8DA21C1}" destId="{7BF10746-025E-42C3-9B4E-E4AFBAB082EA}" srcOrd="0" destOrd="0" presId="urn:microsoft.com/office/officeart/2005/8/layout/process5"/>
    <dgm:cxn modelId="{735717B5-D749-47AB-80E6-6D3F6F9C535A}" type="presParOf" srcId="{FF0581CA-94CA-41BE-ADD0-3591277B646D}" destId="{1B7372B6-04A9-470A-A2AC-DA550A2142B1}" srcOrd="4" destOrd="0" presId="urn:microsoft.com/office/officeart/2005/8/layout/process5"/>
    <dgm:cxn modelId="{DE35EBC3-6729-4D7F-B393-EA2CAE738BFD}" type="presParOf" srcId="{FF0581CA-94CA-41BE-ADD0-3591277B646D}" destId="{4E511C04-70F1-4E49-A7FC-C6BBCFD74BA7}" srcOrd="5" destOrd="0" presId="urn:microsoft.com/office/officeart/2005/8/layout/process5"/>
    <dgm:cxn modelId="{E9A38D1B-9D3A-461E-85CF-1147B81FA14F}" type="presParOf" srcId="{4E511C04-70F1-4E49-A7FC-C6BBCFD74BA7}" destId="{B6AF19FD-4F5E-40B0-8231-6C81638EA740}" srcOrd="0" destOrd="0" presId="urn:microsoft.com/office/officeart/2005/8/layout/process5"/>
    <dgm:cxn modelId="{BF8DE7F2-955C-4E6D-9506-F25BB66AD76F}" type="presParOf" srcId="{FF0581CA-94CA-41BE-ADD0-3591277B646D}" destId="{044BC225-1526-4A32-96E9-75F5E23E5ACC}" srcOrd="6" destOrd="0" presId="urn:microsoft.com/office/officeart/2005/8/layout/process5"/>
    <dgm:cxn modelId="{55FED112-520C-48CE-9E30-478DDFFE004A}" type="presParOf" srcId="{FF0581CA-94CA-41BE-ADD0-3591277B646D}" destId="{8CB5ADDB-A758-47C1-BFBF-9187A020C7F5}" srcOrd="7" destOrd="0" presId="urn:microsoft.com/office/officeart/2005/8/layout/process5"/>
    <dgm:cxn modelId="{AD039E53-8CFD-4113-B632-40E3A908A1B8}" type="presParOf" srcId="{8CB5ADDB-A758-47C1-BFBF-9187A020C7F5}" destId="{3EB1BBB5-A3F5-42D2-AB5A-ACB2E0DA58B7}" srcOrd="0" destOrd="0" presId="urn:microsoft.com/office/officeart/2005/8/layout/process5"/>
    <dgm:cxn modelId="{F3F117F0-A8E6-4E9F-919D-5AA639BC532F}" type="presParOf" srcId="{FF0581CA-94CA-41BE-ADD0-3591277B646D}" destId="{7DA1BB11-CC16-4A17-B8BE-685EC9A5D50C}" srcOrd="8" destOrd="0" presId="urn:microsoft.com/office/officeart/2005/8/layout/process5"/>
    <dgm:cxn modelId="{BBD43271-CC62-4941-9FA0-BDF8E3F4E59F}" type="presParOf" srcId="{FF0581CA-94CA-41BE-ADD0-3591277B646D}" destId="{5295E6F0-2C27-4E9D-B4EF-0C1A96CA0581}" srcOrd="9" destOrd="0" presId="urn:microsoft.com/office/officeart/2005/8/layout/process5"/>
    <dgm:cxn modelId="{EC88DFD9-0086-4CB3-A724-6742C301F046}" type="presParOf" srcId="{5295E6F0-2C27-4E9D-B4EF-0C1A96CA0581}" destId="{CB318EA3-87FC-405A-AFAC-5F05EA69EAC2}" srcOrd="0" destOrd="0" presId="urn:microsoft.com/office/officeart/2005/8/layout/process5"/>
    <dgm:cxn modelId="{7F7A00E1-52A4-454D-9B1E-B3688C90B59A}" type="presParOf" srcId="{FF0581CA-94CA-41BE-ADD0-3591277B646D}" destId="{85BF4DE7-B00A-45DE-9D8C-2F83D4A108B6}" srcOrd="10" destOrd="0" presId="urn:microsoft.com/office/officeart/2005/8/layout/process5"/>
  </dgm:cxnLst>
  <dgm:bg/>
  <dgm:whole/>
  <dgm:extLst>
    <a:ext uri="http://schemas.microsoft.com/office/drawing/2008/diagram">
      <dsp:dataModelExt xmlns:dsp="http://schemas.microsoft.com/office/drawing/2008/diagram" relId="rId10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3AA48AF3-E56B-4CED-B5A1-1F3FC2D90A06}">
      <dsp:nvSpPr>
        <dsp:cNvPr id="0" name=""/>
        <dsp:cNvSpPr/>
      </dsp:nvSpPr>
      <dsp:spPr>
        <a:xfrm>
          <a:off x="4018" y="410765"/>
          <a:ext cx="1201042" cy="720625"/>
        </a:xfrm>
        <a:prstGeom prst="roundRect">
          <a:avLst>
            <a:gd name="adj" fmla="val 10000"/>
          </a:avLst>
        </a:prstGeom>
        <a:solidFill>
          <a:schemeClr val="l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dk1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45720" tIns="45720" rIns="45720" bIns="45720" numCol="1" spcCol="1270" anchor="ctr" anchorCtr="0">
          <a:noAutofit/>
        </a:bodyPr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id-ID" sz="1200" kern="1200"/>
            <a:t>FEEDING (PEMASUKAN PRODUK)</a:t>
          </a:r>
          <a:endParaRPr lang="en-ID" sz="1200" kern="1200"/>
        </a:p>
      </dsp:txBody>
      <dsp:txXfrm>
        <a:off x="25124" y="431871"/>
        <a:ext cx="1158830" cy="678413"/>
      </dsp:txXfrm>
    </dsp:sp>
    <dsp:sp modelId="{5E397CA7-D0CA-4BAD-A314-4922EFCDDA80}">
      <dsp:nvSpPr>
        <dsp:cNvPr id="0" name=""/>
        <dsp:cNvSpPr/>
      </dsp:nvSpPr>
      <dsp:spPr>
        <a:xfrm>
          <a:off x="1310753" y="622149"/>
          <a:ext cx="254621" cy="297858"/>
        </a:xfrm>
        <a:prstGeom prst="rightArrow">
          <a:avLst>
            <a:gd name="adj1" fmla="val 60000"/>
            <a:gd name="adj2" fmla="val 50000"/>
          </a:avLst>
        </a:prstGeom>
        <a:solidFill>
          <a:schemeClr val="dk1">
            <a:tint val="60000"/>
            <a:hueOff val="0"/>
            <a:satOff val="0"/>
            <a:lumOff val="0"/>
            <a:alphaOff val="0"/>
          </a:schemeClr>
        </a:solidFill>
        <a:ln>
          <a:noFill/>
        </a:ln>
        <a:effectLst/>
      </dsp:spPr>
      <dsp:style>
        <a:lnRef idx="0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0" tIns="0" rIns="0" bIns="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en-ID" sz="1000" kern="1200"/>
        </a:p>
      </dsp:txBody>
      <dsp:txXfrm>
        <a:off x="1310753" y="681721"/>
        <a:ext cx="178235" cy="178714"/>
      </dsp:txXfrm>
    </dsp:sp>
    <dsp:sp modelId="{F86E2DEE-994F-4918-90CE-34F6E9611448}">
      <dsp:nvSpPr>
        <dsp:cNvPr id="0" name=""/>
        <dsp:cNvSpPr/>
      </dsp:nvSpPr>
      <dsp:spPr>
        <a:xfrm>
          <a:off x="1685478" y="410765"/>
          <a:ext cx="1201042" cy="720625"/>
        </a:xfrm>
        <a:prstGeom prst="roundRect">
          <a:avLst>
            <a:gd name="adj" fmla="val 10000"/>
          </a:avLst>
        </a:prstGeom>
        <a:solidFill>
          <a:schemeClr val="l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dk1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45720" tIns="45720" rIns="45720" bIns="45720" numCol="1" spcCol="1270" anchor="ctr" anchorCtr="0">
          <a:noAutofit/>
        </a:bodyPr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en-ID" sz="1200" kern="1200"/>
        </a:p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id-ID" sz="1200" kern="1200"/>
            <a:t>SENSOR PRODUK (DETECTION)</a:t>
          </a:r>
          <a:endParaRPr lang="en-ID" sz="1200" kern="1200"/>
        </a:p>
      </dsp:txBody>
      <dsp:txXfrm>
        <a:off x="1706584" y="431871"/>
        <a:ext cx="1158830" cy="678413"/>
      </dsp:txXfrm>
    </dsp:sp>
    <dsp:sp modelId="{0E2103BE-7F6E-492C-8A2A-6BF3D8097D03}">
      <dsp:nvSpPr>
        <dsp:cNvPr id="0" name=""/>
        <dsp:cNvSpPr/>
      </dsp:nvSpPr>
      <dsp:spPr>
        <a:xfrm>
          <a:off x="2992213" y="622149"/>
          <a:ext cx="254621" cy="297858"/>
        </a:xfrm>
        <a:prstGeom prst="rightArrow">
          <a:avLst>
            <a:gd name="adj1" fmla="val 60000"/>
            <a:gd name="adj2" fmla="val 50000"/>
          </a:avLst>
        </a:prstGeom>
        <a:solidFill>
          <a:schemeClr val="dk1">
            <a:tint val="60000"/>
            <a:hueOff val="0"/>
            <a:satOff val="0"/>
            <a:lumOff val="0"/>
            <a:alphaOff val="0"/>
          </a:schemeClr>
        </a:solidFill>
        <a:ln>
          <a:noFill/>
        </a:ln>
        <a:effectLst/>
      </dsp:spPr>
      <dsp:style>
        <a:lnRef idx="0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0" tIns="0" rIns="0" bIns="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en-US" sz="1000" kern="1200"/>
        </a:p>
      </dsp:txBody>
      <dsp:txXfrm>
        <a:off x="2992213" y="681721"/>
        <a:ext cx="178235" cy="178714"/>
      </dsp:txXfrm>
    </dsp:sp>
    <dsp:sp modelId="{B801AC5E-B82F-4C0B-8D5F-71FCA91847D4}">
      <dsp:nvSpPr>
        <dsp:cNvPr id="0" name=""/>
        <dsp:cNvSpPr/>
      </dsp:nvSpPr>
      <dsp:spPr>
        <a:xfrm>
          <a:off x="3366938" y="410765"/>
          <a:ext cx="1201042" cy="720625"/>
        </a:xfrm>
        <a:prstGeom prst="roundRect">
          <a:avLst>
            <a:gd name="adj" fmla="val 10000"/>
          </a:avLst>
        </a:prstGeom>
        <a:solidFill>
          <a:schemeClr val="l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dk1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45720" tIns="45720" rIns="45720" bIns="45720" numCol="1" spcCol="1270" anchor="ctr" anchorCtr="0">
          <a:noAutofit/>
        </a:bodyPr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id-ID" sz="1200" kern="1200"/>
            <a:t>HEATER &amp; SEALING (PROSES SEAL)</a:t>
          </a:r>
          <a:endParaRPr lang="en-ID" sz="1200" kern="1200"/>
        </a:p>
      </dsp:txBody>
      <dsp:txXfrm>
        <a:off x="3388044" y="431871"/>
        <a:ext cx="1158830" cy="678413"/>
      </dsp:txXfrm>
    </dsp:sp>
    <dsp:sp modelId="{75157F08-D6CE-438F-9769-589DF8DA21C1}">
      <dsp:nvSpPr>
        <dsp:cNvPr id="0" name=""/>
        <dsp:cNvSpPr/>
      </dsp:nvSpPr>
      <dsp:spPr>
        <a:xfrm rot="5400000">
          <a:off x="3840149" y="1215464"/>
          <a:ext cx="254621" cy="297858"/>
        </a:xfrm>
        <a:prstGeom prst="rightArrow">
          <a:avLst>
            <a:gd name="adj1" fmla="val 60000"/>
            <a:gd name="adj2" fmla="val 50000"/>
          </a:avLst>
        </a:prstGeom>
        <a:solidFill>
          <a:schemeClr val="dk1">
            <a:tint val="60000"/>
            <a:hueOff val="0"/>
            <a:satOff val="0"/>
            <a:lumOff val="0"/>
            <a:alphaOff val="0"/>
          </a:schemeClr>
        </a:solidFill>
        <a:ln>
          <a:noFill/>
        </a:ln>
        <a:effectLst/>
      </dsp:spPr>
      <dsp:style>
        <a:lnRef idx="0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0" tIns="0" rIns="0" bIns="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en-ID" sz="1000" kern="1200"/>
        </a:p>
      </dsp:txBody>
      <dsp:txXfrm rot="-5400000">
        <a:off x="3878103" y="1237082"/>
        <a:ext cx="178714" cy="178235"/>
      </dsp:txXfrm>
    </dsp:sp>
    <dsp:sp modelId="{1B7372B6-04A9-470A-A2AC-DA550A2142B1}">
      <dsp:nvSpPr>
        <dsp:cNvPr id="0" name=""/>
        <dsp:cNvSpPr/>
      </dsp:nvSpPr>
      <dsp:spPr>
        <a:xfrm>
          <a:off x="3366938" y="1611808"/>
          <a:ext cx="1201042" cy="720625"/>
        </a:xfrm>
        <a:prstGeom prst="roundRect">
          <a:avLst>
            <a:gd name="adj" fmla="val 10000"/>
          </a:avLst>
        </a:prstGeom>
        <a:solidFill>
          <a:schemeClr val="l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dk1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45720" tIns="45720" rIns="45720" bIns="45720" numCol="1" spcCol="1270" anchor="ctr" anchorCtr="0">
          <a:noAutofit/>
        </a:bodyPr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id-ID" sz="1200" kern="1200"/>
            <a:t>OUTPUT PRODUK (KE QC/PACKING)</a:t>
          </a:r>
          <a:endParaRPr lang="en-ID" sz="1200" kern="1200"/>
        </a:p>
      </dsp:txBody>
      <dsp:txXfrm>
        <a:off x="3388044" y="1632914"/>
        <a:ext cx="1158830" cy="678413"/>
      </dsp:txXfrm>
    </dsp:sp>
    <dsp:sp modelId="{4E511C04-70F1-4E49-A7FC-C6BBCFD74BA7}">
      <dsp:nvSpPr>
        <dsp:cNvPr id="0" name=""/>
        <dsp:cNvSpPr/>
      </dsp:nvSpPr>
      <dsp:spPr>
        <a:xfrm rot="10800000">
          <a:off x="3006625" y="1823192"/>
          <a:ext cx="254621" cy="297858"/>
        </a:xfrm>
        <a:prstGeom prst="rightArrow">
          <a:avLst>
            <a:gd name="adj1" fmla="val 60000"/>
            <a:gd name="adj2" fmla="val 50000"/>
          </a:avLst>
        </a:prstGeom>
        <a:solidFill>
          <a:schemeClr val="dk1">
            <a:tint val="60000"/>
            <a:hueOff val="0"/>
            <a:satOff val="0"/>
            <a:lumOff val="0"/>
            <a:alphaOff val="0"/>
          </a:schemeClr>
        </a:solidFill>
        <a:ln>
          <a:noFill/>
        </a:ln>
        <a:effectLst/>
      </dsp:spPr>
      <dsp:style>
        <a:lnRef idx="0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0" tIns="0" rIns="0" bIns="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en-ID" sz="1000" kern="1200"/>
        </a:p>
      </dsp:txBody>
      <dsp:txXfrm rot="10800000">
        <a:off x="3083011" y="1882764"/>
        <a:ext cx="178235" cy="178714"/>
      </dsp:txXfrm>
    </dsp:sp>
    <dsp:sp modelId="{044BC225-1526-4A32-96E9-75F5E23E5ACC}">
      <dsp:nvSpPr>
        <dsp:cNvPr id="0" name=""/>
        <dsp:cNvSpPr/>
      </dsp:nvSpPr>
      <dsp:spPr>
        <a:xfrm>
          <a:off x="1685478" y="1611808"/>
          <a:ext cx="1201042" cy="720625"/>
        </a:xfrm>
        <a:prstGeom prst="roundRect">
          <a:avLst>
            <a:gd name="adj" fmla="val 10000"/>
          </a:avLst>
        </a:prstGeom>
        <a:solidFill>
          <a:schemeClr val="l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dk1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45720" tIns="45720" rIns="45720" bIns="45720" numCol="1" spcCol="1270" anchor="ctr" anchorCtr="0">
          <a:noAutofit/>
        </a:bodyPr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id-ID" sz="1200" kern="1200"/>
            <a:t>COLLING BAR PENDINGINAN SEAL</a:t>
          </a:r>
          <a:endParaRPr lang="en-ID" sz="1200" kern="1200"/>
        </a:p>
      </dsp:txBody>
      <dsp:txXfrm>
        <a:off x="1706584" y="1632914"/>
        <a:ext cx="1158830" cy="678413"/>
      </dsp:txXfrm>
    </dsp:sp>
    <dsp:sp modelId="{8CB5ADDB-A758-47C1-BFBF-9187A020C7F5}">
      <dsp:nvSpPr>
        <dsp:cNvPr id="0" name=""/>
        <dsp:cNvSpPr/>
      </dsp:nvSpPr>
      <dsp:spPr>
        <a:xfrm rot="10800000">
          <a:off x="1325165" y="1823192"/>
          <a:ext cx="254621" cy="297858"/>
        </a:xfrm>
        <a:prstGeom prst="rightArrow">
          <a:avLst>
            <a:gd name="adj1" fmla="val 60000"/>
            <a:gd name="adj2" fmla="val 50000"/>
          </a:avLst>
        </a:prstGeom>
        <a:solidFill>
          <a:schemeClr val="dk1">
            <a:tint val="60000"/>
            <a:hueOff val="0"/>
            <a:satOff val="0"/>
            <a:lumOff val="0"/>
            <a:alphaOff val="0"/>
          </a:schemeClr>
        </a:solidFill>
        <a:ln>
          <a:noFill/>
        </a:ln>
        <a:effectLst/>
      </dsp:spPr>
      <dsp:style>
        <a:lnRef idx="0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0" tIns="0" rIns="0" bIns="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en-ID" sz="1000" kern="1200"/>
        </a:p>
      </dsp:txBody>
      <dsp:txXfrm rot="10800000">
        <a:off x="1401551" y="1882764"/>
        <a:ext cx="178235" cy="178714"/>
      </dsp:txXfrm>
    </dsp:sp>
    <dsp:sp modelId="{7DA1BB11-CC16-4A17-B8BE-685EC9A5D50C}">
      <dsp:nvSpPr>
        <dsp:cNvPr id="0" name=""/>
        <dsp:cNvSpPr/>
      </dsp:nvSpPr>
      <dsp:spPr>
        <a:xfrm>
          <a:off x="4018" y="1611808"/>
          <a:ext cx="1201042" cy="720625"/>
        </a:xfrm>
        <a:prstGeom prst="roundRect">
          <a:avLst>
            <a:gd name="adj" fmla="val 10000"/>
          </a:avLst>
        </a:prstGeom>
        <a:solidFill>
          <a:schemeClr val="l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dk1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45720" tIns="45720" rIns="45720" bIns="45720" numCol="1" spcCol="1270" anchor="ctr" anchorCtr="0">
          <a:noAutofit/>
        </a:bodyPr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id-ID" sz="1200" kern="1200"/>
            <a:t>CONVEYOR/BELT PENGGERAK</a:t>
          </a:r>
          <a:endParaRPr lang="en-ID" sz="1200" kern="1200"/>
        </a:p>
      </dsp:txBody>
      <dsp:txXfrm>
        <a:off x="25124" y="1632914"/>
        <a:ext cx="1158830" cy="678413"/>
      </dsp:txXfrm>
    </dsp:sp>
  </dsp:spTree>
</dsp:drawing>
</file>

<file path=xl/diagrams/drawing2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3AA48AF3-E56B-4CED-B5A1-1F3FC2D90A06}">
      <dsp:nvSpPr>
        <dsp:cNvPr id="0" name=""/>
        <dsp:cNvSpPr/>
      </dsp:nvSpPr>
      <dsp:spPr>
        <a:xfrm>
          <a:off x="4018" y="410765"/>
          <a:ext cx="1201042" cy="720625"/>
        </a:xfrm>
        <a:prstGeom prst="roundRect">
          <a:avLst>
            <a:gd name="adj" fmla="val 10000"/>
          </a:avLst>
        </a:prstGeom>
        <a:solidFill>
          <a:schemeClr val="l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dk1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45720" tIns="45720" rIns="45720" bIns="45720" numCol="1" spcCol="1270" anchor="ctr" anchorCtr="0">
          <a:noAutofit/>
        </a:bodyPr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id-ID" sz="1200" kern="1200"/>
            <a:t>FEEDING (PEMASUKAN PRODUK)</a:t>
          </a:r>
          <a:r>
            <a:rPr lang="en-ID" sz="1200" kern="1200"/>
            <a:t>)</a:t>
          </a:r>
        </a:p>
      </dsp:txBody>
      <dsp:txXfrm>
        <a:off x="25124" y="431871"/>
        <a:ext cx="1158830" cy="678413"/>
      </dsp:txXfrm>
    </dsp:sp>
    <dsp:sp modelId="{5E397CA7-D0CA-4BAD-A314-4922EFCDDA80}">
      <dsp:nvSpPr>
        <dsp:cNvPr id="0" name=""/>
        <dsp:cNvSpPr/>
      </dsp:nvSpPr>
      <dsp:spPr>
        <a:xfrm>
          <a:off x="1310753" y="622149"/>
          <a:ext cx="254621" cy="297858"/>
        </a:xfrm>
        <a:prstGeom prst="rightArrow">
          <a:avLst>
            <a:gd name="adj1" fmla="val 60000"/>
            <a:gd name="adj2" fmla="val 50000"/>
          </a:avLst>
        </a:prstGeom>
        <a:solidFill>
          <a:schemeClr val="dk1">
            <a:tint val="60000"/>
            <a:hueOff val="0"/>
            <a:satOff val="0"/>
            <a:lumOff val="0"/>
            <a:alphaOff val="0"/>
          </a:schemeClr>
        </a:solidFill>
        <a:ln>
          <a:noFill/>
        </a:ln>
        <a:effectLst/>
      </dsp:spPr>
      <dsp:style>
        <a:lnRef idx="0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0" tIns="0" rIns="0" bIns="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en-ID" sz="1000" kern="1200"/>
        </a:p>
      </dsp:txBody>
      <dsp:txXfrm>
        <a:off x="1310753" y="681721"/>
        <a:ext cx="178235" cy="178714"/>
      </dsp:txXfrm>
    </dsp:sp>
    <dsp:sp modelId="{B801AC5E-B82F-4C0B-8D5F-71FCA91847D4}">
      <dsp:nvSpPr>
        <dsp:cNvPr id="0" name=""/>
        <dsp:cNvSpPr/>
      </dsp:nvSpPr>
      <dsp:spPr>
        <a:xfrm>
          <a:off x="1685478" y="410765"/>
          <a:ext cx="1201042" cy="720625"/>
        </a:xfrm>
        <a:prstGeom prst="roundRect">
          <a:avLst>
            <a:gd name="adj" fmla="val 10000"/>
          </a:avLst>
        </a:prstGeom>
        <a:solidFill>
          <a:schemeClr val="l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dk1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45720" tIns="45720" rIns="45720" bIns="45720" numCol="1" spcCol="1270" anchor="ctr" anchorCtr="0">
          <a:noAutofit/>
        </a:bodyPr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id-ID" sz="1200" kern="1200"/>
            <a:t>SENSOR PRODUK (DETECTION)</a:t>
          </a:r>
          <a:endParaRPr lang="en-ID" sz="1200" kern="1200"/>
        </a:p>
      </dsp:txBody>
      <dsp:txXfrm>
        <a:off x="1706584" y="431871"/>
        <a:ext cx="1158830" cy="678413"/>
      </dsp:txXfrm>
    </dsp:sp>
    <dsp:sp modelId="{75157F08-D6CE-438F-9769-589DF8DA21C1}">
      <dsp:nvSpPr>
        <dsp:cNvPr id="0" name=""/>
        <dsp:cNvSpPr/>
      </dsp:nvSpPr>
      <dsp:spPr>
        <a:xfrm>
          <a:off x="2992213" y="622149"/>
          <a:ext cx="254621" cy="297858"/>
        </a:xfrm>
        <a:prstGeom prst="rightArrow">
          <a:avLst>
            <a:gd name="adj1" fmla="val 60000"/>
            <a:gd name="adj2" fmla="val 50000"/>
          </a:avLst>
        </a:prstGeom>
        <a:solidFill>
          <a:schemeClr val="dk1">
            <a:tint val="60000"/>
            <a:hueOff val="0"/>
            <a:satOff val="0"/>
            <a:lumOff val="0"/>
            <a:alphaOff val="0"/>
          </a:schemeClr>
        </a:solidFill>
        <a:ln>
          <a:noFill/>
        </a:ln>
        <a:effectLst/>
      </dsp:spPr>
      <dsp:style>
        <a:lnRef idx="0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0" tIns="0" rIns="0" bIns="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en-ID" sz="1000" kern="1200"/>
        </a:p>
      </dsp:txBody>
      <dsp:txXfrm>
        <a:off x="2992213" y="681721"/>
        <a:ext cx="178235" cy="178714"/>
      </dsp:txXfrm>
    </dsp:sp>
    <dsp:sp modelId="{1B7372B6-04A9-470A-A2AC-DA550A2142B1}">
      <dsp:nvSpPr>
        <dsp:cNvPr id="0" name=""/>
        <dsp:cNvSpPr/>
      </dsp:nvSpPr>
      <dsp:spPr>
        <a:xfrm>
          <a:off x="3366938" y="410765"/>
          <a:ext cx="1201042" cy="720625"/>
        </a:xfrm>
        <a:prstGeom prst="roundRect">
          <a:avLst>
            <a:gd name="adj" fmla="val 10000"/>
          </a:avLst>
        </a:prstGeom>
        <a:solidFill>
          <a:schemeClr val="l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dk1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45720" tIns="45720" rIns="45720" bIns="45720" numCol="1" spcCol="1270" anchor="ctr" anchorCtr="0">
          <a:noAutofit/>
        </a:bodyPr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id-ID" sz="1200" kern="1200"/>
            <a:t>HEATER &amp; SEALING (PROSES SEAL)</a:t>
          </a:r>
          <a:endParaRPr lang="en-ID" sz="1200" kern="1200"/>
        </a:p>
      </dsp:txBody>
      <dsp:txXfrm>
        <a:off x="3388044" y="431871"/>
        <a:ext cx="1158830" cy="678413"/>
      </dsp:txXfrm>
    </dsp:sp>
    <dsp:sp modelId="{4E511C04-70F1-4E49-A7FC-C6BBCFD74BA7}">
      <dsp:nvSpPr>
        <dsp:cNvPr id="0" name=""/>
        <dsp:cNvSpPr/>
      </dsp:nvSpPr>
      <dsp:spPr>
        <a:xfrm rot="5400000">
          <a:off x="3840149" y="1215464"/>
          <a:ext cx="254621" cy="297858"/>
        </a:xfrm>
        <a:prstGeom prst="rightArrow">
          <a:avLst>
            <a:gd name="adj1" fmla="val 60000"/>
            <a:gd name="adj2" fmla="val 50000"/>
          </a:avLst>
        </a:prstGeom>
        <a:solidFill>
          <a:schemeClr val="dk1">
            <a:tint val="60000"/>
            <a:hueOff val="0"/>
            <a:satOff val="0"/>
            <a:lumOff val="0"/>
            <a:alphaOff val="0"/>
          </a:schemeClr>
        </a:solidFill>
        <a:ln>
          <a:noFill/>
        </a:ln>
        <a:effectLst/>
      </dsp:spPr>
      <dsp:style>
        <a:lnRef idx="0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0" tIns="0" rIns="0" bIns="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en-ID" sz="1000" kern="1200"/>
        </a:p>
      </dsp:txBody>
      <dsp:txXfrm rot="-5400000">
        <a:off x="3878103" y="1237082"/>
        <a:ext cx="178714" cy="178235"/>
      </dsp:txXfrm>
    </dsp:sp>
    <dsp:sp modelId="{044BC225-1526-4A32-96E9-75F5E23E5ACC}">
      <dsp:nvSpPr>
        <dsp:cNvPr id="0" name=""/>
        <dsp:cNvSpPr/>
      </dsp:nvSpPr>
      <dsp:spPr>
        <a:xfrm>
          <a:off x="3366938" y="1611808"/>
          <a:ext cx="1201042" cy="720625"/>
        </a:xfrm>
        <a:prstGeom prst="roundRect">
          <a:avLst>
            <a:gd name="adj" fmla="val 10000"/>
          </a:avLst>
        </a:prstGeom>
        <a:solidFill>
          <a:schemeClr val="l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dk1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45720" tIns="45720" rIns="45720" bIns="45720" numCol="1" spcCol="1270" anchor="ctr" anchorCtr="0">
          <a:noAutofit/>
        </a:bodyPr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id-ID" sz="1200" kern="1200"/>
            <a:t>OUTPUT PRODUK (KE QC/PACKING)</a:t>
          </a:r>
          <a:endParaRPr lang="en-ID" sz="1200" kern="1200"/>
        </a:p>
      </dsp:txBody>
      <dsp:txXfrm>
        <a:off x="3388044" y="1632914"/>
        <a:ext cx="1158830" cy="678413"/>
      </dsp:txXfrm>
    </dsp:sp>
    <dsp:sp modelId="{8CB5ADDB-A758-47C1-BFBF-9187A020C7F5}">
      <dsp:nvSpPr>
        <dsp:cNvPr id="0" name=""/>
        <dsp:cNvSpPr/>
      </dsp:nvSpPr>
      <dsp:spPr>
        <a:xfrm rot="10800000">
          <a:off x="3006625" y="1823192"/>
          <a:ext cx="254621" cy="297858"/>
        </a:xfrm>
        <a:prstGeom prst="rightArrow">
          <a:avLst>
            <a:gd name="adj1" fmla="val 60000"/>
            <a:gd name="adj2" fmla="val 50000"/>
          </a:avLst>
        </a:prstGeom>
        <a:solidFill>
          <a:schemeClr val="dk1">
            <a:tint val="60000"/>
            <a:hueOff val="0"/>
            <a:satOff val="0"/>
            <a:lumOff val="0"/>
            <a:alphaOff val="0"/>
          </a:schemeClr>
        </a:solidFill>
        <a:ln>
          <a:noFill/>
        </a:ln>
        <a:effectLst/>
      </dsp:spPr>
      <dsp:style>
        <a:lnRef idx="0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0" tIns="0" rIns="0" bIns="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en-ID" sz="1000" kern="1200"/>
        </a:p>
      </dsp:txBody>
      <dsp:txXfrm rot="10800000">
        <a:off x="3083011" y="1882764"/>
        <a:ext cx="178235" cy="178714"/>
      </dsp:txXfrm>
    </dsp:sp>
    <dsp:sp modelId="{7DA1BB11-CC16-4A17-B8BE-685EC9A5D50C}">
      <dsp:nvSpPr>
        <dsp:cNvPr id="0" name=""/>
        <dsp:cNvSpPr/>
      </dsp:nvSpPr>
      <dsp:spPr>
        <a:xfrm>
          <a:off x="1685478" y="1611808"/>
          <a:ext cx="1201042" cy="720625"/>
        </a:xfrm>
        <a:prstGeom prst="roundRect">
          <a:avLst>
            <a:gd name="adj" fmla="val 10000"/>
          </a:avLst>
        </a:prstGeom>
        <a:solidFill>
          <a:schemeClr val="l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dk1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45720" tIns="45720" rIns="45720" bIns="45720" numCol="1" spcCol="1270" anchor="ctr" anchorCtr="0">
          <a:noAutofit/>
        </a:bodyPr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id-ID" sz="1200" kern="1200"/>
            <a:t>COLLING BAR PENDINGINAN SEAL</a:t>
          </a:r>
          <a:endParaRPr lang="en-ID" sz="1200" kern="1200"/>
        </a:p>
      </dsp:txBody>
      <dsp:txXfrm>
        <a:off x="1706584" y="1632914"/>
        <a:ext cx="1158830" cy="678413"/>
      </dsp:txXfrm>
    </dsp:sp>
    <dsp:sp modelId="{5295E6F0-2C27-4E9D-B4EF-0C1A96CA0581}">
      <dsp:nvSpPr>
        <dsp:cNvPr id="0" name=""/>
        <dsp:cNvSpPr/>
      </dsp:nvSpPr>
      <dsp:spPr>
        <a:xfrm rot="10800000">
          <a:off x="1325165" y="1823192"/>
          <a:ext cx="254621" cy="297858"/>
        </a:xfrm>
        <a:prstGeom prst="rightArrow">
          <a:avLst>
            <a:gd name="adj1" fmla="val 60000"/>
            <a:gd name="adj2" fmla="val 50000"/>
          </a:avLst>
        </a:prstGeom>
        <a:solidFill>
          <a:schemeClr val="dk1">
            <a:tint val="60000"/>
            <a:hueOff val="0"/>
            <a:satOff val="0"/>
            <a:lumOff val="0"/>
            <a:alphaOff val="0"/>
          </a:schemeClr>
        </a:solidFill>
        <a:ln>
          <a:noFill/>
        </a:ln>
        <a:effectLst/>
      </dsp:spPr>
      <dsp:style>
        <a:lnRef idx="0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0" tIns="0" rIns="0" bIns="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en-ID" sz="1000" kern="1200"/>
        </a:p>
      </dsp:txBody>
      <dsp:txXfrm rot="10800000">
        <a:off x="1401551" y="1882764"/>
        <a:ext cx="178235" cy="178714"/>
      </dsp:txXfrm>
    </dsp:sp>
    <dsp:sp modelId="{85BF4DE7-B00A-45DE-9D8C-2F83D4A108B6}">
      <dsp:nvSpPr>
        <dsp:cNvPr id="0" name=""/>
        <dsp:cNvSpPr/>
      </dsp:nvSpPr>
      <dsp:spPr>
        <a:xfrm>
          <a:off x="4018" y="1611808"/>
          <a:ext cx="1201042" cy="720625"/>
        </a:xfrm>
        <a:prstGeom prst="roundRect">
          <a:avLst>
            <a:gd name="adj" fmla="val 10000"/>
          </a:avLst>
        </a:prstGeom>
        <a:solidFill>
          <a:schemeClr val="l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dk1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45720" tIns="45720" rIns="45720" bIns="45720" numCol="1" spcCol="1270" anchor="ctr" anchorCtr="0">
          <a:noAutofit/>
        </a:bodyPr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id-ID" sz="1200" kern="1200"/>
            <a:t>CONVEYOR/BELT PENGGERAK</a:t>
          </a:r>
          <a:endParaRPr lang="en-ID" sz="1200" kern="1200"/>
        </a:p>
      </dsp:txBody>
      <dsp:txXfrm>
        <a:off x="25124" y="1632914"/>
        <a:ext cx="1158830" cy="678413"/>
      </dsp:txXfrm>
    </dsp:sp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process5">
  <dgm:title val=""/>
  <dgm:desc val=""/>
  <dgm:catLst>
    <dgm:cat type="process" pri="17000"/>
  </dgm:catLst>
  <dgm:sampData>
    <dgm:dataModel>
      <dgm:ptLst>
        <dgm:pt modelId="0" type="doc"/>
        <dgm:pt modelId="1">
          <dgm:prSet phldr="1"/>
        </dgm:pt>
        <dgm:pt modelId="2">
          <dgm:prSet phldr="1"/>
        </dgm:pt>
        <dgm:pt modelId="3">
          <dgm:prSet phldr="1"/>
        </dgm:pt>
        <dgm:pt modelId="4">
          <dgm:prSet phldr="1"/>
        </dgm:pt>
        <dgm:pt modelId="5">
          <dgm:prSet phldr="1"/>
        </dgm:pt>
      </dgm:ptLst>
      <dgm:cxnLst>
        <dgm:cxn modelId="7" srcId="0" destId="1" srcOrd="0" destOrd="0"/>
        <dgm:cxn modelId="8" srcId="0" destId="2" srcOrd="1" destOrd="0"/>
        <dgm:cxn modelId="9" srcId="0" destId="3" srcOrd="2" destOrd="0"/>
        <dgm:cxn modelId="10" srcId="0" destId="4" srcOrd="3" destOrd="0"/>
        <dgm:cxn modelId="11" srcId="0" destId="5" srcOrd="4" destOrd="0"/>
      </dgm:cxnLst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diagram">
    <dgm:varLst>
      <dgm:dir/>
      <dgm:resizeHandles val="exact"/>
    </dgm:varLst>
    <dgm:choose name="Name0">
      <dgm:if name="Name1" axis="self" func="var" arg="dir" op="equ" val="norm">
        <dgm:alg type="snake">
          <dgm:param type="grDir" val="tL"/>
          <dgm:param type="flowDir" val="row"/>
          <dgm:param type="contDir" val="revDir"/>
          <dgm:param type="bkpt" val="endCnv"/>
        </dgm:alg>
      </dgm:if>
      <dgm:else name="Name2">
        <dgm:alg type="snake">
          <dgm:param type="grDir" val="tR"/>
          <dgm:param type="flowDir" val="row"/>
          <dgm:param type="contDir" val="revDir"/>
          <dgm:param type="bkpt" val="endCnv"/>
        </dgm:alg>
      </dgm:else>
    </dgm:choose>
    <dgm:shape xmlns:r="http://schemas.openxmlformats.org/officeDocument/2006/relationships" r:blip="">
      <dgm:adjLst/>
    </dgm:shape>
    <dgm:presOf/>
    <dgm:constrLst>
      <dgm:constr type="w" for="ch" ptType="node" refType="w"/>
      <dgm:constr type="w" for="ch" forName="sibTrans" refType="w" refFor="ch" refPtType="node" op="equ" fact="0.4"/>
      <dgm:constr type="sp" refType="w" refFor="ch" refForName="sibTrans" op="equ"/>
      <dgm:constr type="primFontSz" for="ch" ptType="node" op="equ" val="65"/>
      <dgm:constr type="primFontSz" for="des" forName="connectorText" op="equ" val="55"/>
      <dgm:constr type="primFontSz" for="des" forName="connectorText" refType="primFontSz" refFor="ch" refPtType="node" op="lte" fact="0.8"/>
    </dgm:constrLst>
    <dgm:ruleLst/>
    <dgm:forEach name="nodesForEach" axis="ch" ptType="node">
      <dgm:layoutNode name="node">
        <dgm:varLst>
          <dgm:bulletEnabled val="1"/>
        </dgm:varLst>
        <dgm:alg type="tx"/>
        <dgm:shape xmlns:r="http://schemas.openxmlformats.org/officeDocument/2006/relationships" type="roundRect" r:blip="">
          <dgm:adjLst>
            <dgm:adj idx="1" val="0.1"/>
          </dgm:adjLst>
        </dgm:shape>
        <dgm:presOf axis="desOrSelf" ptType="node"/>
        <dgm:constrLst>
          <dgm:constr type="h" refType="w" fact="0.6"/>
          <dgm:constr type="tMarg" refType="primFontSz" fact="0.3"/>
          <dgm:constr type="bMarg" refType="primFontSz" fact="0.3"/>
          <dgm:constr type="lMarg" refType="primFontSz" fact="0.3"/>
          <dgm:constr type="rMarg" refType="primFontSz" fact="0.3"/>
        </dgm:constrLst>
        <dgm:ruleLst>
          <dgm:rule type="primFontSz" val="5" fact="NaN" max="NaN"/>
        </dgm:ruleLst>
      </dgm:layoutNode>
      <dgm:forEach name="sibTransForEach" axis="followSib" ptType="sibTrans" cnt="1">
        <dgm:layoutNode name="sibTrans">
          <dgm:alg type="conn">
            <dgm:param type="begPts" val="auto"/>
            <dgm:param type="endPts" val="auto"/>
          </dgm:alg>
          <dgm:shape xmlns:r="http://schemas.openxmlformats.org/officeDocument/2006/relationships" type="conn" r:blip="">
            <dgm:adjLst/>
          </dgm:shape>
          <dgm:presOf axis="self"/>
          <dgm:constrLst>
            <dgm:constr type="h" refType="w" fact="0.62"/>
            <dgm:constr type="connDist"/>
          </dgm:constrLst>
          <dgm:ruleLst/>
          <dgm:layoutNode name="connectorText">
            <dgm:alg type="tx">
              <dgm:param type="autoTxRot" val="upr"/>
            </dgm:alg>
            <dgm:shape xmlns:r="http://schemas.openxmlformats.org/officeDocument/2006/relationships" type="conn" r:blip="" hideGeom="1">
              <dgm:adjLst/>
            </dgm:shape>
            <dgm:presOf axis="self"/>
            <dgm:constrLst>
              <dgm:constr type="lMarg"/>
              <dgm:constr type="rMarg"/>
              <dgm:constr type="tMarg"/>
              <dgm:constr type="bMarg"/>
            </dgm:constrLst>
            <dgm:ruleLst>
              <dgm:rule type="primFontSz" val="5" fact="NaN" max="NaN"/>
            </dgm:ruleLst>
          </dgm:layoutNode>
        </dgm:layoutNode>
      </dgm:forEach>
    </dgm:forEach>
  </dgm:layoutNode>
</dgm:layoutDef>
</file>

<file path=xl/diagrams/layout2.xml><?xml version="1.0" encoding="utf-8"?>
<dgm:layoutDef xmlns:dgm="http://schemas.openxmlformats.org/drawingml/2006/diagram" xmlns:a="http://schemas.openxmlformats.org/drawingml/2006/main" uniqueId="urn:microsoft.com/office/officeart/2005/8/layout/process5">
  <dgm:title val=""/>
  <dgm:desc val=""/>
  <dgm:catLst>
    <dgm:cat type="process" pri="17000"/>
  </dgm:catLst>
  <dgm:sampData>
    <dgm:dataModel>
      <dgm:ptLst>
        <dgm:pt modelId="0" type="doc"/>
        <dgm:pt modelId="1">
          <dgm:prSet phldr="1"/>
        </dgm:pt>
        <dgm:pt modelId="2">
          <dgm:prSet phldr="1"/>
        </dgm:pt>
        <dgm:pt modelId="3">
          <dgm:prSet phldr="1"/>
        </dgm:pt>
        <dgm:pt modelId="4">
          <dgm:prSet phldr="1"/>
        </dgm:pt>
        <dgm:pt modelId="5">
          <dgm:prSet phldr="1"/>
        </dgm:pt>
      </dgm:ptLst>
      <dgm:cxnLst>
        <dgm:cxn modelId="7" srcId="0" destId="1" srcOrd="0" destOrd="0"/>
        <dgm:cxn modelId="8" srcId="0" destId="2" srcOrd="1" destOrd="0"/>
        <dgm:cxn modelId="9" srcId="0" destId="3" srcOrd="2" destOrd="0"/>
        <dgm:cxn modelId="10" srcId="0" destId="4" srcOrd="3" destOrd="0"/>
        <dgm:cxn modelId="11" srcId="0" destId="5" srcOrd="4" destOrd="0"/>
      </dgm:cxnLst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diagram">
    <dgm:varLst>
      <dgm:dir/>
      <dgm:resizeHandles val="exact"/>
    </dgm:varLst>
    <dgm:choose name="Name0">
      <dgm:if name="Name1" axis="self" func="var" arg="dir" op="equ" val="norm">
        <dgm:alg type="snake">
          <dgm:param type="grDir" val="tL"/>
          <dgm:param type="flowDir" val="row"/>
          <dgm:param type="contDir" val="revDir"/>
          <dgm:param type="bkpt" val="endCnv"/>
        </dgm:alg>
      </dgm:if>
      <dgm:else name="Name2">
        <dgm:alg type="snake">
          <dgm:param type="grDir" val="tR"/>
          <dgm:param type="flowDir" val="row"/>
          <dgm:param type="contDir" val="revDir"/>
          <dgm:param type="bkpt" val="endCnv"/>
        </dgm:alg>
      </dgm:else>
    </dgm:choose>
    <dgm:shape xmlns:r="http://schemas.openxmlformats.org/officeDocument/2006/relationships" r:blip="">
      <dgm:adjLst/>
    </dgm:shape>
    <dgm:presOf/>
    <dgm:constrLst>
      <dgm:constr type="w" for="ch" ptType="node" refType="w"/>
      <dgm:constr type="w" for="ch" forName="sibTrans" refType="w" refFor="ch" refPtType="node" op="equ" fact="0.4"/>
      <dgm:constr type="sp" refType="w" refFor="ch" refForName="sibTrans" op="equ"/>
      <dgm:constr type="primFontSz" for="ch" ptType="node" op="equ" val="65"/>
      <dgm:constr type="primFontSz" for="des" forName="connectorText" op="equ" val="55"/>
      <dgm:constr type="primFontSz" for="des" forName="connectorText" refType="primFontSz" refFor="ch" refPtType="node" op="lte" fact="0.8"/>
    </dgm:constrLst>
    <dgm:ruleLst/>
    <dgm:forEach name="nodesForEach" axis="ch" ptType="node">
      <dgm:layoutNode name="node">
        <dgm:varLst>
          <dgm:bulletEnabled val="1"/>
        </dgm:varLst>
        <dgm:alg type="tx"/>
        <dgm:shape xmlns:r="http://schemas.openxmlformats.org/officeDocument/2006/relationships" type="roundRect" r:blip="">
          <dgm:adjLst>
            <dgm:adj idx="1" val="0.1"/>
          </dgm:adjLst>
        </dgm:shape>
        <dgm:presOf axis="desOrSelf" ptType="node"/>
        <dgm:constrLst>
          <dgm:constr type="h" refType="w" fact="0.6"/>
          <dgm:constr type="tMarg" refType="primFontSz" fact="0.3"/>
          <dgm:constr type="bMarg" refType="primFontSz" fact="0.3"/>
          <dgm:constr type="lMarg" refType="primFontSz" fact="0.3"/>
          <dgm:constr type="rMarg" refType="primFontSz" fact="0.3"/>
        </dgm:constrLst>
        <dgm:ruleLst>
          <dgm:rule type="primFontSz" val="5" fact="NaN" max="NaN"/>
        </dgm:ruleLst>
      </dgm:layoutNode>
      <dgm:forEach name="sibTransForEach" axis="followSib" ptType="sibTrans" cnt="1">
        <dgm:layoutNode name="sibTrans">
          <dgm:alg type="conn">
            <dgm:param type="begPts" val="auto"/>
            <dgm:param type="endPts" val="auto"/>
          </dgm:alg>
          <dgm:shape xmlns:r="http://schemas.openxmlformats.org/officeDocument/2006/relationships" type="conn" r:blip="">
            <dgm:adjLst/>
          </dgm:shape>
          <dgm:presOf axis="self"/>
          <dgm:constrLst>
            <dgm:constr type="h" refType="w" fact="0.62"/>
            <dgm:constr type="connDist"/>
          </dgm:constrLst>
          <dgm:ruleLst/>
          <dgm:layoutNode name="connectorText">
            <dgm:alg type="tx">
              <dgm:param type="autoTxRot" val="upr"/>
            </dgm:alg>
            <dgm:shape xmlns:r="http://schemas.openxmlformats.org/officeDocument/2006/relationships" type="conn" r:blip="" hideGeom="1">
              <dgm:adjLst/>
            </dgm:shape>
            <dgm:presOf axis="self"/>
            <dgm:constrLst>
              <dgm:constr type="lMarg"/>
              <dgm:constr type="rMarg"/>
              <dgm:constr type="tMarg"/>
              <dgm:constr type="bMarg"/>
            </dgm:constrLst>
            <dgm:ruleLst>
              <dgm:rule type="primFontSz" val="5" fact="NaN" max="NaN"/>
            </dgm:ruleLst>
          </dgm:layoutNode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2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diagramQuickStyle" Target="../diagrams/quickStyle2.xml"/><Relationship Id="rId3" Type="http://schemas.openxmlformats.org/officeDocument/2006/relationships/diagramQuickStyle" Target="../diagrams/quickStyle1.xml"/><Relationship Id="rId7" Type="http://schemas.openxmlformats.org/officeDocument/2006/relationships/diagramLayout" Target="../diagrams/layout2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6" Type="http://schemas.openxmlformats.org/officeDocument/2006/relationships/diagramData" Target="../diagrams/data2.xml"/><Relationship Id="rId5" Type="http://schemas.microsoft.com/office/2007/relationships/diagramDrawing" Target="../diagrams/drawing1.xml"/><Relationship Id="rId10" Type="http://schemas.microsoft.com/office/2007/relationships/diagramDrawing" Target="../diagrams/drawing2.xml"/><Relationship Id="rId4" Type="http://schemas.openxmlformats.org/officeDocument/2006/relationships/diagramColors" Target="../diagrams/colors1.xml"/><Relationship Id="rId9" Type="http://schemas.openxmlformats.org/officeDocument/2006/relationships/diagramColors" Target="../diagrams/colors2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9.emf"/><Relationship Id="rId3" Type="http://schemas.openxmlformats.org/officeDocument/2006/relationships/image" Target="../media/image4.emf"/><Relationship Id="rId7" Type="http://schemas.openxmlformats.org/officeDocument/2006/relationships/image" Target="../media/image8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295275</xdr:colOff>
      <xdr:row>0</xdr:row>
      <xdr:rowOff>0</xdr:rowOff>
    </xdr:from>
    <xdr:to>
      <xdr:col>7</xdr:col>
      <xdr:colOff>600075</xdr:colOff>
      <xdr:row>14</xdr:row>
      <xdr:rowOff>76200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34BF8EF7-3FC5-4E46-A66D-C5F6D137872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  <xdr:twoCellAnchor>
    <xdr:from>
      <xdr:col>9</xdr:col>
      <xdr:colOff>342900</xdr:colOff>
      <xdr:row>4</xdr:row>
      <xdr:rowOff>38100</xdr:rowOff>
    </xdr:from>
    <xdr:to>
      <xdr:col>19</xdr:col>
      <xdr:colOff>285750</xdr:colOff>
      <xdr:row>25</xdr:row>
      <xdr:rowOff>66675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8344F46A-C14A-4CB3-BE18-24CA3E1C4CC9}"/>
            </a:ext>
          </a:extLst>
        </xdr:cNvPr>
        <xdr:cNvSpPr/>
      </xdr:nvSpPr>
      <xdr:spPr>
        <a:xfrm>
          <a:off x="5829300" y="800100"/>
          <a:ext cx="6553200" cy="4029075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D" sz="1100"/>
        </a:p>
      </xdr:txBody>
    </xdr:sp>
    <xdr:clientData/>
  </xdr:twoCellAnchor>
  <xdr:twoCellAnchor>
    <xdr:from>
      <xdr:col>11</xdr:col>
      <xdr:colOff>133350</xdr:colOff>
      <xdr:row>7</xdr:row>
      <xdr:rowOff>28575</xdr:rowOff>
    </xdr:from>
    <xdr:to>
      <xdr:col>17</xdr:col>
      <xdr:colOff>533400</xdr:colOff>
      <xdr:row>21</xdr:row>
      <xdr:rowOff>104775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FC40C5A7-7CC8-46A1-A363-33530FE0750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6" r:lo="rId7" r:qs="rId8" r:cs="rId9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595312</xdr:colOff>
      <xdr:row>9</xdr:row>
      <xdr:rowOff>138111</xdr:rowOff>
    </xdr:from>
    <xdr:to>
      <xdr:col>5</xdr:col>
      <xdr:colOff>1485900</xdr:colOff>
      <xdr:row>25</xdr:row>
      <xdr:rowOff>9524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CED8800F-1552-4438-9EB1-ED99A02887F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9</xdr:row>
      <xdr:rowOff>0</xdr:rowOff>
    </xdr:from>
    <xdr:to>
      <xdr:col>16</xdr:col>
      <xdr:colOff>166688</xdr:colOff>
      <xdr:row>24</xdr:row>
      <xdr:rowOff>61913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A8CD520-CA75-42E1-BF2B-8C67FBA3B7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0</xdr:row>
      <xdr:rowOff>0</xdr:rowOff>
    </xdr:from>
    <xdr:to>
      <xdr:col>8</xdr:col>
      <xdr:colOff>304800</xdr:colOff>
      <xdr:row>1</xdr:row>
      <xdr:rowOff>23661</xdr:rowOff>
    </xdr:to>
    <xdr:sp macro="" textlink="">
      <xdr:nvSpPr>
        <xdr:cNvPr id="2" name="AutoShape 3">
          <a:extLst>
            <a:ext uri="{FF2B5EF4-FFF2-40B4-BE49-F238E27FC236}">
              <a16:creationId xmlns:a16="http://schemas.microsoft.com/office/drawing/2014/main" id="{1FD489FE-E462-4DA6-AFA8-B97E693A98CB}"/>
            </a:ext>
          </a:extLst>
        </xdr:cNvPr>
        <xdr:cNvSpPr>
          <a:spLocks noChangeAspect="1" noChangeArrowheads="1"/>
        </xdr:cNvSpPr>
      </xdr:nvSpPr>
      <xdr:spPr bwMode="auto">
        <a:xfrm>
          <a:off x="7277100" y="10772775"/>
          <a:ext cx="304800" cy="4465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304800</xdr:colOff>
      <xdr:row>0</xdr:row>
      <xdr:rowOff>300878</xdr:rowOff>
    </xdr:to>
    <xdr:sp macro="" textlink="">
      <xdr:nvSpPr>
        <xdr:cNvPr id="3" name="AutoShape 4">
          <a:extLst>
            <a:ext uri="{FF2B5EF4-FFF2-40B4-BE49-F238E27FC236}">
              <a16:creationId xmlns:a16="http://schemas.microsoft.com/office/drawing/2014/main" id="{8297A064-3C35-48B2-AE9C-3E8C5E7EEB2A}"/>
            </a:ext>
          </a:extLst>
        </xdr:cNvPr>
        <xdr:cNvSpPr>
          <a:spLocks noChangeAspect="1" noChangeArrowheads="1"/>
        </xdr:cNvSpPr>
      </xdr:nvSpPr>
      <xdr:spPr bwMode="auto">
        <a:xfrm>
          <a:off x="10267950" y="8734425"/>
          <a:ext cx="304800" cy="3008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304800</xdr:colOff>
      <xdr:row>0</xdr:row>
      <xdr:rowOff>303861</xdr:rowOff>
    </xdr:to>
    <xdr:sp macro="" textlink="">
      <xdr:nvSpPr>
        <xdr:cNvPr id="4" name="AutoShape 6">
          <a:extLst>
            <a:ext uri="{FF2B5EF4-FFF2-40B4-BE49-F238E27FC236}">
              <a16:creationId xmlns:a16="http://schemas.microsoft.com/office/drawing/2014/main" id="{6C46BB0B-D7DD-4FD8-B3E9-6781F5AE4C37}"/>
            </a:ext>
          </a:extLst>
        </xdr:cNvPr>
        <xdr:cNvSpPr>
          <a:spLocks noChangeAspect="1" noChangeArrowheads="1"/>
        </xdr:cNvSpPr>
      </xdr:nvSpPr>
      <xdr:spPr bwMode="auto">
        <a:xfrm>
          <a:off x="10267950" y="390525"/>
          <a:ext cx="304800" cy="3031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304800</xdr:colOff>
      <xdr:row>0</xdr:row>
      <xdr:rowOff>304800</xdr:rowOff>
    </xdr:to>
    <xdr:sp macro="" textlink="">
      <xdr:nvSpPr>
        <xdr:cNvPr id="3085" name="AutoShape 13">
          <a:extLst>
            <a:ext uri="{FF2B5EF4-FFF2-40B4-BE49-F238E27FC236}">
              <a16:creationId xmlns:a16="http://schemas.microsoft.com/office/drawing/2014/main" id="{CC968399-20BE-44A8-8AF0-8B789A32E802}"/>
            </a:ext>
          </a:extLst>
        </xdr:cNvPr>
        <xdr:cNvSpPr>
          <a:spLocks noChangeAspect="1" noChangeArrowheads="1"/>
        </xdr:cNvSpPr>
      </xdr:nvSpPr>
      <xdr:spPr bwMode="auto">
        <a:xfrm>
          <a:off x="10410825" y="38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304800</xdr:colOff>
      <xdr:row>0</xdr:row>
      <xdr:rowOff>304800</xdr:rowOff>
    </xdr:to>
    <xdr:sp macro="" textlink="">
      <xdr:nvSpPr>
        <xdr:cNvPr id="3086" name="AutoShape 14">
          <a:extLst>
            <a:ext uri="{FF2B5EF4-FFF2-40B4-BE49-F238E27FC236}">
              <a16:creationId xmlns:a16="http://schemas.microsoft.com/office/drawing/2014/main" id="{327477DC-E28D-486A-872C-012177C867AD}"/>
            </a:ext>
          </a:extLst>
        </xdr:cNvPr>
        <xdr:cNvSpPr>
          <a:spLocks noChangeAspect="1" noChangeArrowheads="1"/>
        </xdr:cNvSpPr>
      </xdr:nvSpPr>
      <xdr:spPr bwMode="auto">
        <a:xfrm>
          <a:off x="10410825" y="38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304800</xdr:colOff>
      <xdr:row>0</xdr:row>
      <xdr:rowOff>304800</xdr:rowOff>
    </xdr:to>
    <xdr:sp macro="" textlink="">
      <xdr:nvSpPr>
        <xdr:cNvPr id="3087" name="AutoShape 15">
          <a:extLst>
            <a:ext uri="{FF2B5EF4-FFF2-40B4-BE49-F238E27FC236}">
              <a16:creationId xmlns:a16="http://schemas.microsoft.com/office/drawing/2014/main" id="{CA11D08F-F74A-4462-8F37-83F9B5DF3CDF}"/>
            </a:ext>
          </a:extLst>
        </xdr:cNvPr>
        <xdr:cNvSpPr>
          <a:spLocks noChangeAspect="1" noChangeArrowheads="1"/>
        </xdr:cNvSpPr>
      </xdr:nvSpPr>
      <xdr:spPr bwMode="auto">
        <a:xfrm>
          <a:off x="11020425" y="38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304800</xdr:colOff>
      <xdr:row>1</xdr:row>
      <xdr:rowOff>452286</xdr:rowOff>
    </xdr:to>
    <xdr:sp macro="" textlink="">
      <xdr:nvSpPr>
        <xdr:cNvPr id="8" name="AutoShape 3">
          <a:extLst>
            <a:ext uri="{FF2B5EF4-FFF2-40B4-BE49-F238E27FC236}">
              <a16:creationId xmlns:a16="http://schemas.microsoft.com/office/drawing/2014/main" id="{273C4884-5C37-4F7F-A748-844A4D83CB01}"/>
            </a:ext>
          </a:extLst>
        </xdr:cNvPr>
        <xdr:cNvSpPr>
          <a:spLocks noChangeAspect="1" noChangeArrowheads="1"/>
        </xdr:cNvSpPr>
      </xdr:nvSpPr>
      <xdr:spPr bwMode="auto">
        <a:xfrm>
          <a:off x="5972175" y="0"/>
          <a:ext cx="304800" cy="4268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304800</xdr:colOff>
      <xdr:row>1</xdr:row>
      <xdr:rowOff>34178</xdr:rowOff>
    </xdr:to>
    <xdr:sp macro="" textlink="">
      <xdr:nvSpPr>
        <xdr:cNvPr id="9" name="AutoShape 4">
          <a:extLst>
            <a:ext uri="{FF2B5EF4-FFF2-40B4-BE49-F238E27FC236}">
              <a16:creationId xmlns:a16="http://schemas.microsoft.com/office/drawing/2014/main" id="{EBACE3E3-D2BA-456C-BC58-54F283F4D3A3}"/>
            </a:ext>
          </a:extLst>
        </xdr:cNvPr>
        <xdr:cNvSpPr>
          <a:spLocks noChangeAspect="1" noChangeArrowheads="1"/>
        </xdr:cNvSpPr>
      </xdr:nvSpPr>
      <xdr:spPr bwMode="auto">
        <a:xfrm>
          <a:off x="10239375" y="0"/>
          <a:ext cx="304800" cy="3008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304800</xdr:colOff>
      <xdr:row>1</xdr:row>
      <xdr:rowOff>37161</xdr:rowOff>
    </xdr:to>
    <xdr:sp macro="" textlink="">
      <xdr:nvSpPr>
        <xdr:cNvPr id="10" name="AutoShape 6">
          <a:extLst>
            <a:ext uri="{FF2B5EF4-FFF2-40B4-BE49-F238E27FC236}">
              <a16:creationId xmlns:a16="http://schemas.microsoft.com/office/drawing/2014/main" id="{08F3A4EF-29D1-4CC5-B4A5-9D5FFA249FC8}"/>
            </a:ext>
          </a:extLst>
        </xdr:cNvPr>
        <xdr:cNvSpPr>
          <a:spLocks noChangeAspect="1" noChangeArrowheads="1"/>
        </xdr:cNvSpPr>
      </xdr:nvSpPr>
      <xdr:spPr bwMode="auto">
        <a:xfrm>
          <a:off x="10239375" y="0"/>
          <a:ext cx="304800" cy="3038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1424609</xdr:colOff>
      <xdr:row>0</xdr:row>
      <xdr:rowOff>0</xdr:rowOff>
    </xdr:from>
    <xdr:ext cx="304800" cy="307699"/>
    <xdr:sp macro="" textlink="">
      <xdr:nvSpPr>
        <xdr:cNvPr id="2" name="AutoShape 3">
          <a:extLst>
            <a:ext uri="{FF2B5EF4-FFF2-40B4-BE49-F238E27FC236}">
              <a16:creationId xmlns:a16="http://schemas.microsoft.com/office/drawing/2014/main" id="{C2E61338-55FD-4AD5-89DE-FD34EB31E2CC}"/>
            </a:ext>
          </a:extLst>
        </xdr:cNvPr>
        <xdr:cNvSpPr>
          <a:spLocks noChangeAspect="1" noChangeArrowheads="1"/>
        </xdr:cNvSpPr>
      </xdr:nvSpPr>
      <xdr:spPr bwMode="auto">
        <a:xfrm>
          <a:off x="5102087" y="0"/>
          <a:ext cx="304800" cy="3076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571500</xdr:colOff>
      <xdr:row>14</xdr:row>
      <xdr:rowOff>57151</xdr:rowOff>
    </xdr:from>
    <xdr:to>
      <xdr:col>1</xdr:col>
      <xdr:colOff>3314700</xdr:colOff>
      <xdr:row>17</xdr:row>
      <xdr:rowOff>171451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60AF113-6381-4487-860E-3CCEC8F1130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48762" t="50396" r="30152" b="40228"/>
        <a:stretch/>
      </xdr:blipFill>
      <xdr:spPr>
        <a:xfrm>
          <a:off x="1181100" y="2724151"/>
          <a:ext cx="2743200" cy="6858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457200</xdr:colOff>
          <xdr:row>2</xdr:row>
          <xdr:rowOff>57150</xdr:rowOff>
        </xdr:from>
        <xdr:to>
          <xdr:col>15</xdr:col>
          <xdr:colOff>457200</xdr:colOff>
          <xdr:row>8</xdr:row>
          <xdr:rowOff>466725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  <a:ext uri="{FF2B5EF4-FFF2-40B4-BE49-F238E27FC236}">
                  <a16:creationId xmlns:a16="http://schemas.microsoft.com/office/drawing/2014/main" id="{00000000-0008-0000-0900-000001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15</xdr:row>
          <xdr:rowOff>0</xdr:rowOff>
        </xdr:from>
        <xdr:to>
          <xdr:col>16</xdr:col>
          <xdr:colOff>0</xdr:colOff>
          <xdr:row>34</xdr:row>
          <xdr:rowOff>38100</xdr:rowOff>
        </xdr:to>
        <xdr:sp macro="" textlink="">
          <xdr:nvSpPr>
            <xdr:cNvPr id="15362" name="Object 2" hidden="1">
              <a:extLst>
                <a:ext uri="{63B3BB69-23CF-44E3-9099-C40C66FF867C}">
                  <a14:compatExt spid="_x0000_s15362"/>
                </a:ext>
                <a:ext uri="{FF2B5EF4-FFF2-40B4-BE49-F238E27FC236}">
                  <a16:creationId xmlns:a16="http://schemas.microsoft.com/office/drawing/2014/main" id="{00000000-0008-0000-0900-000002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37</xdr:row>
          <xdr:rowOff>0</xdr:rowOff>
        </xdr:from>
        <xdr:to>
          <xdr:col>16</xdr:col>
          <xdr:colOff>0</xdr:colOff>
          <xdr:row>56</xdr:row>
          <xdr:rowOff>38100</xdr:rowOff>
        </xdr:to>
        <xdr:sp macro="" textlink="">
          <xdr:nvSpPr>
            <xdr:cNvPr id="15363" name="Object 3" hidden="1">
              <a:extLst>
                <a:ext uri="{63B3BB69-23CF-44E3-9099-C40C66FF867C}">
                  <a14:compatExt spid="_x0000_s15363"/>
                </a:ext>
                <a:ext uri="{FF2B5EF4-FFF2-40B4-BE49-F238E27FC236}">
                  <a16:creationId xmlns:a16="http://schemas.microsoft.com/office/drawing/2014/main" id="{00000000-0008-0000-0900-000003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59</xdr:row>
          <xdr:rowOff>0</xdr:rowOff>
        </xdr:from>
        <xdr:to>
          <xdr:col>16</xdr:col>
          <xdr:colOff>0</xdr:colOff>
          <xdr:row>78</xdr:row>
          <xdr:rowOff>38100</xdr:rowOff>
        </xdr:to>
        <xdr:sp macro="" textlink="">
          <xdr:nvSpPr>
            <xdr:cNvPr id="15364" name="Object 4" hidden="1">
              <a:extLst>
                <a:ext uri="{63B3BB69-23CF-44E3-9099-C40C66FF867C}">
                  <a14:compatExt spid="_x0000_s15364"/>
                </a:ext>
                <a:ext uri="{FF2B5EF4-FFF2-40B4-BE49-F238E27FC236}">
                  <a16:creationId xmlns:a16="http://schemas.microsoft.com/office/drawing/2014/main" id="{00000000-0008-0000-0900-000004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27</xdr:row>
          <xdr:rowOff>190500</xdr:rowOff>
        </xdr:from>
        <xdr:to>
          <xdr:col>6</xdr:col>
          <xdr:colOff>381000</xdr:colOff>
          <xdr:row>47</xdr:row>
          <xdr:rowOff>0</xdr:rowOff>
        </xdr:to>
        <xdr:sp macro="" textlink="">
          <xdr:nvSpPr>
            <xdr:cNvPr id="15365" name="Object 5" hidden="1">
              <a:extLst>
                <a:ext uri="{63B3BB69-23CF-44E3-9099-C40C66FF867C}">
                  <a14:compatExt spid="_x0000_s15365"/>
                </a:ext>
                <a:ext uri="{FF2B5EF4-FFF2-40B4-BE49-F238E27FC236}">
                  <a16:creationId xmlns:a16="http://schemas.microsoft.com/office/drawing/2014/main" id="{00000000-0008-0000-0900-000005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104775</xdr:colOff>
          <xdr:row>48</xdr:row>
          <xdr:rowOff>0</xdr:rowOff>
        </xdr:from>
        <xdr:to>
          <xdr:col>6</xdr:col>
          <xdr:colOff>428625</xdr:colOff>
          <xdr:row>67</xdr:row>
          <xdr:rowOff>38100</xdr:rowOff>
        </xdr:to>
        <xdr:sp macro="" textlink="">
          <xdr:nvSpPr>
            <xdr:cNvPr id="15366" name="Object 6" hidden="1">
              <a:extLst>
                <a:ext uri="{63B3BB69-23CF-44E3-9099-C40C66FF867C}">
                  <a14:compatExt spid="_x0000_s15366"/>
                </a:ext>
                <a:ext uri="{FF2B5EF4-FFF2-40B4-BE49-F238E27FC236}">
                  <a16:creationId xmlns:a16="http://schemas.microsoft.com/office/drawing/2014/main" id="{00000000-0008-0000-0900-000006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68</xdr:row>
          <xdr:rowOff>0</xdr:rowOff>
        </xdr:from>
        <xdr:to>
          <xdr:col>6</xdr:col>
          <xdr:colOff>457200</xdr:colOff>
          <xdr:row>87</xdr:row>
          <xdr:rowOff>38100</xdr:rowOff>
        </xdr:to>
        <xdr:sp macro="" textlink="">
          <xdr:nvSpPr>
            <xdr:cNvPr id="15367" name="Object 7" hidden="1">
              <a:extLst>
                <a:ext uri="{63B3BB69-23CF-44E3-9099-C40C66FF867C}">
                  <a14:compatExt spid="_x0000_s15367"/>
                </a:ext>
                <a:ext uri="{FF2B5EF4-FFF2-40B4-BE49-F238E27FC236}">
                  <a16:creationId xmlns:a16="http://schemas.microsoft.com/office/drawing/2014/main" id="{00000000-0008-0000-0900-000007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142875</xdr:colOff>
          <xdr:row>88</xdr:row>
          <xdr:rowOff>152400</xdr:rowOff>
        </xdr:from>
        <xdr:to>
          <xdr:col>6</xdr:col>
          <xdr:colOff>466725</xdr:colOff>
          <xdr:row>108</xdr:row>
          <xdr:rowOff>0</xdr:rowOff>
        </xdr:to>
        <xdr:sp macro="" textlink="">
          <xdr:nvSpPr>
            <xdr:cNvPr id="15368" name="Object 8" hidden="1">
              <a:extLst>
                <a:ext uri="{63B3BB69-23CF-44E3-9099-C40C66FF867C}">
                  <a14:compatExt spid="_x0000_s15368"/>
                </a:ext>
                <a:ext uri="{FF2B5EF4-FFF2-40B4-BE49-F238E27FC236}">
                  <a16:creationId xmlns:a16="http://schemas.microsoft.com/office/drawing/2014/main" id="{00000000-0008-0000-0900-000008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emf"/><Relationship Id="rId13" Type="http://schemas.openxmlformats.org/officeDocument/2006/relationships/oleObject" Target="../embeddings/oleObject6.bin"/><Relationship Id="rId18" Type="http://schemas.openxmlformats.org/officeDocument/2006/relationships/image" Target="../media/image9.emf"/><Relationship Id="rId3" Type="http://schemas.openxmlformats.org/officeDocument/2006/relationships/oleObject" Target="../embeddings/oleObject1.bin"/><Relationship Id="rId7" Type="http://schemas.openxmlformats.org/officeDocument/2006/relationships/oleObject" Target="../embeddings/oleObject3.bin"/><Relationship Id="rId12" Type="http://schemas.openxmlformats.org/officeDocument/2006/relationships/image" Target="../media/image6.emf"/><Relationship Id="rId17" Type="http://schemas.openxmlformats.org/officeDocument/2006/relationships/oleObject" Target="../embeddings/oleObject8.bin"/><Relationship Id="rId2" Type="http://schemas.openxmlformats.org/officeDocument/2006/relationships/vmlDrawing" Target="../drawings/vmlDrawing1.vml"/><Relationship Id="rId16" Type="http://schemas.openxmlformats.org/officeDocument/2006/relationships/image" Target="../media/image8.emf"/><Relationship Id="rId1" Type="http://schemas.openxmlformats.org/officeDocument/2006/relationships/drawing" Target="../drawings/drawing6.xml"/><Relationship Id="rId6" Type="http://schemas.openxmlformats.org/officeDocument/2006/relationships/image" Target="../media/image3.emf"/><Relationship Id="rId11" Type="http://schemas.openxmlformats.org/officeDocument/2006/relationships/oleObject" Target="../embeddings/oleObject5.bin"/><Relationship Id="rId5" Type="http://schemas.openxmlformats.org/officeDocument/2006/relationships/oleObject" Target="../embeddings/oleObject2.bin"/><Relationship Id="rId15" Type="http://schemas.openxmlformats.org/officeDocument/2006/relationships/oleObject" Target="../embeddings/oleObject7.bin"/><Relationship Id="rId10" Type="http://schemas.openxmlformats.org/officeDocument/2006/relationships/image" Target="../media/image5.emf"/><Relationship Id="rId4" Type="http://schemas.openxmlformats.org/officeDocument/2006/relationships/image" Target="../media/image2.emf"/><Relationship Id="rId9" Type="http://schemas.openxmlformats.org/officeDocument/2006/relationships/oleObject" Target="../embeddings/oleObject4.bin"/><Relationship Id="rId14" Type="http://schemas.openxmlformats.org/officeDocument/2006/relationships/image" Target="../media/image7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1B305B-1E39-4BF4-878F-8D04935443C1}">
  <sheetPr codeName="Sheet1"/>
  <dimension ref="N4:O4"/>
  <sheetViews>
    <sheetView zoomScale="85" zoomScaleNormal="85" workbookViewId="0">
      <selection activeCell="U5" sqref="U5"/>
    </sheetView>
  </sheetViews>
  <sheetFormatPr defaultRowHeight="15" x14ac:dyDescent="0.25"/>
  <cols>
    <col min="14" max="14" width="13.42578125" bestFit="1" customWidth="1"/>
    <col min="15" max="15" width="12.5703125" bestFit="1" customWidth="1"/>
  </cols>
  <sheetData>
    <row r="4" spans="14:15" x14ac:dyDescent="0.25">
      <c r="N4" s="1"/>
      <c r="O4" s="1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682D5-47DB-410D-9665-884ABBCF8184}">
  <sheetPr>
    <tabColor rgb="FF00B0F0"/>
  </sheetPr>
  <dimension ref="B1:R84"/>
  <sheetViews>
    <sheetView topLeftCell="A2" zoomScale="67" zoomScaleNormal="106" workbookViewId="0">
      <selection activeCell="F39" sqref="F38:F39"/>
    </sheetView>
  </sheetViews>
  <sheetFormatPr defaultRowHeight="15" x14ac:dyDescent="0.25"/>
  <cols>
    <col min="2" max="2" width="6" customWidth="1"/>
    <col min="3" max="3" width="37.42578125" customWidth="1"/>
    <col min="4" max="4" width="16.28515625" customWidth="1"/>
    <col min="5" max="5" width="15.85546875" customWidth="1"/>
    <col min="6" max="6" width="18.85546875" customWidth="1"/>
    <col min="8" max="8" width="10.85546875" customWidth="1"/>
    <col min="9" max="9" width="10.42578125" customWidth="1"/>
    <col min="10" max="10" width="9.140625" customWidth="1"/>
    <col min="12" max="12" width="10.85546875" customWidth="1"/>
    <col min="15" max="15" width="18.140625" customWidth="1"/>
  </cols>
  <sheetData>
    <row r="1" spans="2:15" x14ac:dyDescent="0.25">
      <c r="B1" s="2"/>
      <c r="C1" s="2"/>
      <c r="D1" s="2"/>
      <c r="E1" s="2"/>
      <c r="H1" s="2"/>
      <c r="I1" s="2"/>
      <c r="J1" s="2"/>
      <c r="L1" s="2"/>
    </row>
    <row r="2" spans="2:15" ht="16.5" customHeight="1" x14ac:dyDescent="0.25">
      <c r="B2" s="91" t="s">
        <v>225</v>
      </c>
      <c r="C2" s="92"/>
      <c r="D2" s="92"/>
      <c r="E2" s="92"/>
      <c r="F2" s="93"/>
      <c r="G2" s="75"/>
      <c r="H2" s="2"/>
      <c r="I2" s="3"/>
      <c r="J2" s="2"/>
      <c r="L2" s="94" t="s">
        <v>224</v>
      </c>
      <c r="M2" s="94"/>
      <c r="N2" s="94"/>
      <c r="O2" s="94"/>
    </row>
    <row r="3" spans="2:15" ht="31.5" x14ac:dyDescent="0.25">
      <c r="B3" s="5" t="s">
        <v>0</v>
      </c>
      <c r="C3" s="5" t="s">
        <v>1</v>
      </c>
      <c r="D3" s="5" t="s">
        <v>2</v>
      </c>
      <c r="E3" s="5" t="s">
        <v>3</v>
      </c>
      <c r="F3" s="11" t="s">
        <v>4</v>
      </c>
      <c r="H3" s="2"/>
      <c r="I3" s="3"/>
      <c r="J3" s="2"/>
      <c r="L3" s="94"/>
      <c r="M3" s="94"/>
      <c r="N3" s="94"/>
      <c r="O3" s="94"/>
    </row>
    <row r="4" spans="2:15" ht="15.75" x14ac:dyDescent="0.25">
      <c r="B4" s="5">
        <v>1</v>
      </c>
      <c r="C4" s="30" t="s">
        <v>38</v>
      </c>
      <c r="D4" s="6">
        <v>0.34027777777777773</v>
      </c>
      <c r="E4" s="6">
        <v>0.40277777777777773</v>
      </c>
      <c r="F4" s="12">
        <f>(J4*24*60)/60</f>
        <v>1.5</v>
      </c>
      <c r="I4" s="2"/>
      <c r="J4" s="8">
        <f>E4-D4</f>
        <v>6.25E-2</v>
      </c>
      <c r="L4" s="94"/>
      <c r="M4" s="94"/>
      <c r="N4" s="94"/>
      <c r="O4" s="94"/>
    </row>
    <row r="5" spans="2:15" ht="15.75" x14ac:dyDescent="0.25">
      <c r="B5" s="5">
        <v>2</v>
      </c>
      <c r="C5" s="30" t="s">
        <v>226</v>
      </c>
      <c r="D5" s="6">
        <v>0.54166666666666663</v>
      </c>
      <c r="E5" s="6">
        <v>0.61805555555555558</v>
      </c>
      <c r="F5" s="12">
        <f>(J5*24*60)/60</f>
        <v>1.8333333333333348</v>
      </c>
      <c r="I5" s="2"/>
      <c r="J5" s="8">
        <f t="shared" ref="J5:J7" si="0">E5-D5</f>
        <v>7.6388888888888951E-2</v>
      </c>
      <c r="L5" s="94"/>
      <c r="M5" s="94"/>
      <c r="N5" s="94"/>
      <c r="O5" s="94"/>
    </row>
    <row r="6" spans="2:15" ht="15.75" x14ac:dyDescent="0.25">
      <c r="B6" s="5">
        <v>3</v>
      </c>
      <c r="C6" s="30" t="s">
        <v>227</v>
      </c>
      <c r="D6" s="6">
        <v>0.38541666666666669</v>
      </c>
      <c r="E6" s="6">
        <v>0.45833333333333331</v>
      </c>
      <c r="F6" s="12">
        <f t="shared" ref="F6:F7" si="1">(J6*24*60)/60</f>
        <v>1.7499999999999991</v>
      </c>
      <c r="I6" s="2"/>
      <c r="J6" s="8">
        <f t="shared" si="0"/>
        <v>7.291666666666663E-2</v>
      </c>
    </row>
    <row r="7" spans="2:15" ht="15.75" x14ac:dyDescent="0.25">
      <c r="B7" s="5">
        <v>4</v>
      </c>
      <c r="C7" s="30" t="s">
        <v>228</v>
      </c>
      <c r="D7" s="6">
        <v>0.37013888888888885</v>
      </c>
      <c r="E7" s="6">
        <v>0.54513888888888895</v>
      </c>
      <c r="F7" s="12">
        <f t="shared" si="1"/>
        <v>4.2000000000000028</v>
      </c>
      <c r="I7" s="2"/>
      <c r="J7" s="8">
        <f t="shared" si="0"/>
        <v>0.1750000000000001</v>
      </c>
    </row>
    <row r="8" spans="2:15" ht="15.75" x14ac:dyDescent="0.25">
      <c r="B8" s="5">
        <v>5</v>
      </c>
      <c r="C8" s="35" t="s">
        <v>43</v>
      </c>
      <c r="D8" s="6">
        <v>0.375</v>
      </c>
      <c r="E8" s="6">
        <v>0.42708333333333331</v>
      </c>
      <c r="F8" s="12">
        <f>(J8*24*60)/60</f>
        <v>1.2499999999999996</v>
      </c>
      <c r="I8" s="2"/>
      <c r="J8" s="8">
        <f>E8-D8</f>
        <v>5.2083333333333315E-2</v>
      </c>
    </row>
    <row r="9" spans="2:15" ht="15.75" x14ac:dyDescent="0.25">
      <c r="B9" s="5">
        <v>6</v>
      </c>
      <c r="C9" s="30" t="s">
        <v>229</v>
      </c>
      <c r="D9" s="6">
        <v>0.34027777777777773</v>
      </c>
      <c r="E9" s="6">
        <v>0.40972222222222227</v>
      </c>
      <c r="F9" s="12">
        <f>(J9*24*60)/60</f>
        <v>1.6666666666666687</v>
      </c>
      <c r="I9" s="2"/>
      <c r="J9" s="8">
        <f>E9-D9</f>
        <v>6.9444444444444531E-2</v>
      </c>
    </row>
    <row r="10" spans="2:15" ht="15.75" x14ac:dyDescent="0.25">
      <c r="B10" s="5">
        <v>7</v>
      </c>
      <c r="C10" s="30" t="s">
        <v>230</v>
      </c>
      <c r="D10" s="6">
        <v>0.54861111111111105</v>
      </c>
      <c r="E10" s="6">
        <v>0.61805555555555558</v>
      </c>
      <c r="F10" s="12">
        <f>(J10*24*60)/60</f>
        <v>1.6666666666666687</v>
      </c>
      <c r="I10" s="2"/>
      <c r="J10" s="8">
        <f t="shared" ref="J10:J12" si="2">E10-D10</f>
        <v>6.9444444444444531E-2</v>
      </c>
    </row>
    <row r="11" spans="2:15" ht="15.75" x14ac:dyDescent="0.25">
      <c r="B11" s="5">
        <v>8</v>
      </c>
      <c r="C11" s="30" t="s">
        <v>40</v>
      </c>
      <c r="D11" s="6">
        <v>0.3888888888888889</v>
      </c>
      <c r="E11" s="6">
        <v>0.45833333333333331</v>
      </c>
      <c r="F11" s="12">
        <f t="shared" ref="F11:F12" si="3">(J11*24*60)/60</f>
        <v>1.6666666666666663</v>
      </c>
      <c r="I11" s="2"/>
      <c r="J11" s="8">
        <f t="shared" si="2"/>
        <v>6.944444444444442E-2</v>
      </c>
    </row>
    <row r="12" spans="2:15" ht="15.75" x14ac:dyDescent="0.25">
      <c r="B12" s="5">
        <v>9</v>
      </c>
      <c r="C12" s="30" t="s">
        <v>231</v>
      </c>
      <c r="D12" s="6">
        <v>0.49513888888888885</v>
      </c>
      <c r="E12" s="6">
        <v>0.54513888888888895</v>
      </c>
      <c r="F12" s="12">
        <f t="shared" si="3"/>
        <v>1.2000000000000024</v>
      </c>
      <c r="I12" s="2"/>
      <c r="J12" s="8">
        <f t="shared" si="2"/>
        <v>5.00000000000001E-2</v>
      </c>
      <c r="L12" s="2"/>
    </row>
    <row r="13" spans="2:15" ht="15.75" x14ac:dyDescent="0.25">
      <c r="B13" s="5">
        <v>10</v>
      </c>
      <c r="C13" s="35" t="s">
        <v>232</v>
      </c>
      <c r="D13" s="6">
        <v>0.40625</v>
      </c>
      <c r="E13" s="6">
        <v>0.42708333333333331</v>
      </c>
      <c r="F13" s="12">
        <f>(J13*24*60)/60</f>
        <v>0.4999999999999995</v>
      </c>
      <c r="I13" s="2"/>
      <c r="J13" s="8">
        <f>E13-D13</f>
        <v>2.0833333333333315E-2</v>
      </c>
      <c r="L13" s="2"/>
    </row>
    <row r="14" spans="2:15" ht="15.75" x14ac:dyDescent="0.25">
      <c r="B14" s="5">
        <v>11</v>
      </c>
      <c r="C14" s="30" t="s">
        <v>233</v>
      </c>
      <c r="D14" s="6">
        <v>0.37361111111111112</v>
      </c>
      <c r="E14" s="6">
        <v>0.40277777777777773</v>
      </c>
      <c r="F14" s="12">
        <f>(J14*24*60)/60</f>
        <v>0.69999999999999885</v>
      </c>
      <c r="I14" s="2"/>
      <c r="J14" s="8">
        <f>E14-D14</f>
        <v>2.9166666666666619E-2</v>
      </c>
      <c r="L14" s="2"/>
    </row>
    <row r="15" spans="2:15" ht="15.75" x14ac:dyDescent="0.25">
      <c r="B15" s="5">
        <v>12</v>
      </c>
      <c r="C15" s="30" t="s">
        <v>234</v>
      </c>
      <c r="D15" s="6">
        <v>0.54166666666666663</v>
      </c>
      <c r="E15" s="6">
        <v>0.61805555555555558</v>
      </c>
      <c r="F15" s="12">
        <f>(J15*24*60)/60</f>
        <v>1.8333333333333348</v>
      </c>
      <c r="I15" s="2"/>
      <c r="J15" s="8">
        <f t="shared" ref="J15:J17" si="4">E15-D15</f>
        <v>7.6388888888888951E-2</v>
      </c>
      <c r="L15" s="2"/>
    </row>
    <row r="16" spans="2:15" ht="15.75" x14ac:dyDescent="0.25">
      <c r="B16" s="5">
        <v>13</v>
      </c>
      <c r="C16" s="76" t="s">
        <v>235</v>
      </c>
      <c r="D16" s="6">
        <v>0.38541666666666669</v>
      </c>
      <c r="E16" s="6">
        <v>0.45833333333333331</v>
      </c>
      <c r="F16" s="12">
        <f t="shared" ref="F16:F17" si="5">(J16*24*60)/60</f>
        <v>1.7499999999999991</v>
      </c>
      <c r="I16" s="2"/>
      <c r="J16" s="8">
        <f t="shared" si="4"/>
        <v>7.291666666666663E-2</v>
      </c>
      <c r="L16" s="2"/>
    </row>
    <row r="17" spans="2:12" ht="15.75" x14ac:dyDescent="0.25">
      <c r="B17" s="5">
        <v>14</v>
      </c>
      <c r="C17" s="76" t="s">
        <v>236</v>
      </c>
      <c r="D17" s="6">
        <v>0.37013888888888885</v>
      </c>
      <c r="E17" s="6">
        <v>0.54513888888888895</v>
      </c>
      <c r="F17" s="12">
        <f t="shared" si="5"/>
        <v>4.2000000000000028</v>
      </c>
      <c r="I17" s="2"/>
      <c r="J17" s="8">
        <f t="shared" si="4"/>
        <v>0.1750000000000001</v>
      </c>
      <c r="L17" s="2"/>
    </row>
    <row r="18" spans="2:12" ht="15.75" x14ac:dyDescent="0.25">
      <c r="B18" s="5">
        <v>15</v>
      </c>
      <c r="C18" s="35" t="s">
        <v>237</v>
      </c>
      <c r="D18" s="6">
        <v>0.39999999999999997</v>
      </c>
      <c r="E18" s="6">
        <v>0.42708333333333331</v>
      </c>
      <c r="F18" s="12">
        <f>(J18*24*60)/60</f>
        <v>0.65000000000000036</v>
      </c>
      <c r="I18" s="2"/>
      <c r="J18" s="8">
        <f>E18-D18</f>
        <v>2.7083333333333348E-2</v>
      </c>
      <c r="L18" s="2"/>
    </row>
    <row r="19" spans="2:12" ht="15.75" x14ac:dyDescent="0.25">
      <c r="B19" s="5">
        <v>16</v>
      </c>
      <c r="C19" s="35" t="s">
        <v>238</v>
      </c>
      <c r="D19" s="6">
        <v>0.34722222222222227</v>
      </c>
      <c r="E19" s="6">
        <v>0.40972222222222227</v>
      </c>
      <c r="F19" s="12">
        <f>(J19*24*60)/60</f>
        <v>1.5</v>
      </c>
      <c r="I19" s="2"/>
      <c r="J19" s="8">
        <f>E19-D19</f>
        <v>6.25E-2</v>
      </c>
      <c r="L19" s="2"/>
    </row>
    <row r="20" spans="2:12" ht="15.75" x14ac:dyDescent="0.25">
      <c r="B20" s="5">
        <v>17</v>
      </c>
      <c r="C20" s="76" t="s">
        <v>239</v>
      </c>
      <c r="D20" s="6">
        <v>0.58333333333333337</v>
      </c>
      <c r="E20" s="6">
        <v>0.60416666666666663</v>
      </c>
      <c r="F20" s="12">
        <f>(J20*24*60)/60</f>
        <v>0.49999999999999822</v>
      </c>
      <c r="I20" s="2"/>
      <c r="J20" s="8">
        <f t="shared" ref="J20:J22" si="6">E20-D20</f>
        <v>2.0833333333333259E-2</v>
      </c>
      <c r="L20" s="2"/>
    </row>
    <row r="21" spans="2:12" ht="15.75" x14ac:dyDescent="0.25">
      <c r="B21" s="5">
        <v>18</v>
      </c>
      <c r="C21" s="30" t="s">
        <v>240</v>
      </c>
      <c r="D21" s="6">
        <v>0.38541666666666669</v>
      </c>
      <c r="E21" s="6">
        <v>0.45833333333333331</v>
      </c>
      <c r="F21" s="12">
        <f t="shared" ref="F21:F22" si="7">(J21*24*60)/60</f>
        <v>1.7499999999999991</v>
      </c>
      <c r="I21" s="2"/>
      <c r="J21" s="8">
        <f t="shared" si="6"/>
        <v>7.291666666666663E-2</v>
      </c>
      <c r="L21" s="2"/>
    </row>
    <row r="22" spans="2:12" ht="15.75" x14ac:dyDescent="0.25">
      <c r="B22" s="5">
        <v>19</v>
      </c>
      <c r="C22" s="30" t="s">
        <v>241</v>
      </c>
      <c r="D22" s="6">
        <v>0.49513888888888885</v>
      </c>
      <c r="E22" s="6">
        <v>0.57291666666666663</v>
      </c>
      <c r="F22" s="12">
        <f t="shared" si="7"/>
        <v>1.8666666666666667</v>
      </c>
      <c r="I22" s="2"/>
      <c r="J22" s="8">
        <f t="shared" si="6"/>
        <v>7.7777777777777779E-2</v>
      </c>
      <c r="L22" s="2"/>
    </row>
    <row r="23" spans="2:12" ht="15.75" x14ac:dyDescent="0.25">
      <c r="B23" s="5">
        <v>20</v>
      </c>
      <c r="C23" s="35" t="s">
        <v>242</v>
      </c>
      <c r="D23" s="6">
        <v>0.38680555555555557</v>
      </c>
      <c r="E23" s="6">
        <v>0.41736111111111113</v>
      </c>
      <c r="F23" s="12">
        <f>(J23*24*60)/60</f>
        <v>0.73333333333333328</v>
      </c>
      <c r="I23" s="2"/>
      <c r="J23" s="8">
        <f>E23-D23</f>
        <v>3.0555555555555558E-2</v>
      </c>
      <c r="L23" s="2"/>
    </row>
    <row r="24" spans="2:12" ht="15.75" x14ac:dyDescent="0.25">
      <c r="B24" s="5">
        <v>21</v>
      </c>
      <c r="C24" s="30" t="s">
        <v>244</v>
      </c>
      <c r="D24" s="6">
        <v>0.36458333333333331</v>
      </c>
      <c r="E24" s="6">
        <v>0.40277777777777773</v>
      </c>
      <c r="F24" s="12">
        <f>(J24*24*60)/60</f>
        <v>0.91666666666666607</v>
      </c>
      <c r="I24" s="2"/>
      <c r="J24" s="8">
        <f>E24-D24</f>
        <v>3.819444444444442E-2</v>
      </c>
      <c r="L24" s="2"/>
    </row>
    <row r="25" spans="2:12" ht="15.75" x14ac:dyDescent="0.25">
      <c r="B25" s="5">
        <v>22</v>
      </c>
      <c r="C25" s="30" t="s">
        <v>243</v>
      </c>
      <c r="D25" s="6">
        <v>0.54791666666666672</v>
      </c>
      <c r="E25" s="6">
        <v>0.58611111111111114</v>
      </c>
      <c r="F25" s="12">
        <f>(J25*24*60)/60</f>
        <v>0.91666666666666607</v>
      </c>
      <c r="I25" s="2"/>
      <c r="J25" s="8">
        <f t="shared" ref="J25:J27" si="8">E25-D25</f>
        <v>3.819444444444442E-2</v>
      </c>
      <c r="L25" s="2"/>
    </row>
    <row r="26" spans="2:12" ht="15.75" x14ac:dyDescent="0.25">
      <c r="B26" s="5">
        <v>23</v>
      </c>
      <c r="C26" s="76" t="s">
        <v>245</v>
      </c>
      <c r="D26" s="6">
        <v>0.38541666666666669</v>
      </c>
      <c r="E26" s="6">
        <v>0.47222222222222227</v>
      </c>
      <c r="F26" s="12">
        <f t="shared" ref="F26:F27" si="9">(J26*24*60)/60</f>
        <v>2.0833333333333339</v>
      </c>
      <c r="I26" s="2"/>
      <c r="J26" s="8">
        <f t="shared" si="8"/>
        <v>8.680555555555558E-2</v>
      </c>
      <c r="L26" s="2"/>
    </row>
    <row r="27" spans="2:12" ht="15.75" x14ac:dyDescent="0.25">
      <c r="B27" s="5">
        <v>24</v>
      </c>
      <c r="C27" s="30" t="s">
        <v>246</v>
      </c>
      <c r="D27" s="6">
        <v>0.3659722222222222</v>
      </c>
      <c r="E27" s="6">
        <v>0.56597222222222221</v>
      </c>
      <c r="F27" s="12">
        <f t="shared" si="9"/>
        <v>4.8000000000000007</v>
      </c>
      <c r="I27" s="2"/>
      <c r="J27" s="8">
        <f t="shared" si="8"/>
        <v>0.2</v>
      </c>
      <c r="L27" s="2"/>
    </row>
    <row r="28" spans="2:12" ht="15.75" x14ac:dyDescent="0.25">
      <c r="B28" s="5">
        <v>25</v>
      </c>
      <c r="C28" s="35" t="s">
        <v>247</v>
      </c>
      <c r="D28" s="6">
        <v>0.40902777777777777</v>
      </c>
      <c r="E28" s="6">
        <v>0.42708333333333331</v>
      </c>
      <c r="F28" s="12">
        <f>(J28*24*60)/60</f>
        <v>0.43333333333333307</v>
      </c>
      <c r="I28" s="2"/>
      <c r="J28" s="8">
        <f>E28-D28</f>
        <v>1.8055555555555547E-2</v>
      </c>
      <c r="L28" s="2"/>
    </row>
    <row r="29" spans="2:12" ht="15.75" x14ac:dyDescent="0.25">
      <c r="B29" s="5">
        <v>26</v>
      </c>
      <c r="C29" s="30" t="s">
        <v>248</v>
      </c>
      <c r="D29" s="6">
        <v>0.34027777777777773</v>
      </c>
      <c r="E29" s="6">
        <v>0.40972222222222227</v>
      </c>
      <c r="F29" s="12">
        <f>(J29*24*60)/60</f>
        <v>1.6666666666666687</v>
      </c>
      <c r="I29" s="2"/>
      <c r="J29" s="8">
        <f>E29-D29</f>
        <v>6.9444444444444531E-2</v>
      </c>
      <c r="L29" s="2"/>
    </row>
    <row r="30" spans="2:12" ht="15.75" x14ac:dyDescent="0.25">
      <c r="B30" s="5">
        <v>27</v>
      </c>
      <c r="C30" s="30" t="s">
        <v>249</v>
      </c>
      <c r="D30" s="6">
        <v>0.54652777777777783</v>
      </c>
      <c r="E30" s="6">
        <v>0.59305555555555556</v>
      </c>
      <c r="F30" s="12">
        <f>(J30*24*60)/60</f>
        <v>1.1166666666666651</v>
      </c>
      <c r="I30" s="2"/>
      <c r="J30" s="8">
        <f t="shared" ref="J30:J32" si="10">E30-D30</f>
        <v>4.6527777777777724E-2</v>
      </c>
      <c r="L30" s="2"/>
    </row>
    <row r="31" spans="2:12" ht="15.75" x14ac:dyDescent="0.25">
      <c r="B31" s="5">
        <v>28</v>
      </c>
      <c r="C31" s="30" t="s">
        <v>250</v>
      </c>
      <c r="D31" s="6">
        <v>0.38819444444444445</v>
      </c>
      <c r="E31" s="6">
        <v>0.45833333333333331</v>
      </c>
      <c r="F31" s="12">
        <f t="shared" ref="F31:F32" si="11">(J31*24*60)/60</f>
        <v>1.6833333333333327</v>
      </c>
      <c r="I31" s="2"/>
      <c r="J31" s="8">
        <f t="shared" si="10"/>
        <v>7.0138888888888862E-2</v>
      </c>
      <c r="L31" s="2"/>
    </row>
    <row r="32" spans="2:12" ht="15.75" x14ac:dyDescent="0.25">
      <c r="B32" s="5">
        <v>29</v>
      </c>
      <c r="C32" s="35" t="s">
        <v>251</v>
      </c>
      <c r="D32" s="6">
        <v>0.37013888888888885</v>
      </c>
      <c r="E32" s="6">
        <v>0.54513888888888895</v>
      </c>
      <c r="F32" s="12">
        <f t="shared" si="11"/>
        <v>4.2000000000000028</v>
      </c>
      <c r="I32" s="2"/>
      <c r="J32" s="8">
        <f t="shared" si="10"/>
        <v>0.1750000000000001</v>
      </c>
      <c r="L32" s="2"/>
    </row>
    <row r="33" spans="2:18" ht="15.75" x14ac:dyDescent="0.25">
      <c r="B33" s="5">
        <v>30</v>
      </c>
      <c r="C33" s="35" t="s">
        <v>42</v>
      </c>
      <c r="D33" s="6">
        <v>0.3923611111111111</v>
      </c>
      <c r="E33" s="6">
        <v>0.42708333333333331</v>
      </c>
      <c r="F33" s="12">
        <f>(J33*24*60)/60</f>
        <v>0.83333333333333315</v>
      </c>
      <c r="I33" s="2"/>
      <c r="J33" s="8">
        <f>E33-D33</f>
        <v>3.472222222222221E-2</v>
      </c>
      <c r="L33" s="2"/>
    </row>
    <row r="34" spans="2:18" ht="15.75" x14ac:dyDescent="0.25">
      <c r="B34" s="95" t="s">
        <v>5</v>
      </c>
      <c r="C34" s="96"/>
      <c r="D34" s="96"/>
      <c r="E34" s="97"/>
      <c r="F34" s="58">
        <f>SUM(F4:F33)</f>
        <v>51.366666666666688</v>
      </c>
      <c r="H34" s="2"/>
      <c r="I34" s="2"/>
      <c r="J34" s="8"/>
      <c r="L34" s="2"/>
    </row>
    <row r="35" spans="2:18" x14ac:dyDescent="0.25">
      <c r="B35" s="2"/>
      <c r="C35" s="2"/>
      <c r="D35" s="2"/>
      <c r="E35" s="2"/>
      <c r="H35" s="2"/>
      <c r="I35" s="2"/>
      <c r="J35" s="8"/>
      <c r="L35" s="2"/>
    </row>
    <row r="36" spans="2:18" x14ac:dyDescent="0.25">
      <c r="B36" s="2"/>
      <c r="C36" s="2"/>
      <c r="D36" s="2"/>
      <c r="E36" s="2"/>
      <c r="H36" s="2"/>
      <c r="I36" s="2"/>
      <c r="J36" s="8"/>
      <c r="L36" s="2"/>
    </row>
    <row r="37" spans="2:18" x14ac:dyDescent="0.25">
      <c r="B37" s="2"/>
      <c r="C37" s="2"/>
      <c r="D37" s="2"/>
      <c r="E37" s="2"/>
      <c r="H37" s="2"/>
      <c r="I37" s="2"/>
      <c r="J37" s="8"/>
      <c r="L37" s="2"/>
    </row>
    <row r="38" spans="2:18" x14ac:dyDescent="0.25">
      <c r="B38" s="2"/>
      <c r="C38" s="2"/>
      <c r="D38" s="2"/>
      <c r="E38" s="2"/>
      <c r="H38" s="2"/>
      <c r="I38" s="2"/>
      <c r="J38" s="8"/>
      <c r="L38" s="2"/>
    </row>
    <row r="39" spans="2:18" x14ac:dyDescent="0.25">
      <c r="B39" s="2"/>
      <c r="C39" s="2"/>
      <c r="D39" s="2"/>
      <c r="E39" s="2"/>
      <c r="H39" s="2"/>
      <c r="I39" s="2"/>
      <c r="J39" s="8"/>
      <c r="L39" s="2"/>
    </row>
    <row r="40" spans="2:18" ht="15.75" customHeight="1" x14ac:dyDescent="0.25">
      <c r="B40" s="88" t="s">
        <v>45</v>
      </c>
      <c r="C40" s="89"/>
      <c r="D40" s="89"/>
      <c r="E40" s="89"/>
      <c r="F40" s="90"/>
      <c r="G40" s="75"/>
      <c r="H40" s="2"/>
      <c r="I40" s="2"/>
      <c r="J40" s="8"/>
      <c r="L40" s="2"/>
    </row>
    <row r="41" spans="2:18" ht="31.5" x14ac:dyDescent="0.25">
      <c r="B41" s="5" t="s">
        <v>0</v>
      </c>
      <c r="C41" s="5" t="s">
        <v>1</v>
      </c>
      <c r="D41" s="5" t="s">
        <v>2</v>
      </c>
      <c r="E41" s="5" t="s">
        <v>3</v>
      </c>
      <c r="F41" s="11" t="s">
        <v>4</v>
      </c>
      <c r="H41" s="2"/>
      <c r="I41" s="2"/>
      <c r="J41" s="8"/>
      <c r="L41" s="2"/>
      <c r="R41" s="4"/>
    </row>
    <row r="42" spans="2:18" ht="15.75" x14ac:dyDescent="0.25">
      <c r="B42" s="60">
        <v>2</v>
      </c>
      <c r="C42" s="59">
        <v>45326</v>
      </c>
      <c r="D42" s="19">
        <v>0.46875</v>
      </c>
      <c r="E42" s="19">
        <v>0.52083333333333337</v>
      </c>
      <c r="F42" s="20">
        <f>(J42*24*60)/60</f>
        <v>1.2500000000000009</v>
      </c>
      <c r="H42" s="2"/>
      <c r="I42" s="7">
        <f>E42-D42</f>
        <v>5.208333333333337E-2</v>
      </c>
      <c r="J42" s="8">
        <f t="shared" ref="J42:J49" si="12">I42-H42</f>
        <v>5.208333333333337E-2</v>
      </c>
      <c r="L42" s="2"/>
      <c r="M42" s="25"/>
      <c r="N42" s="16" t="e">
        <f>F42+F45+#REF!+F47</f>
        <v>#REF!</v>
      </c>
      <c r="R42" s="4"/>
    </row>
    <row r="43" spans="2:18" ht="15.75" x14ac:dyDescent="0.25">
      <c r="B43" s="60">
        <v>5</v>
      </c>
      <c r="C43" s="59">
        <v>45373</v>
      </c>
      <c r="D43" s="21">
        <v>0.45833333333333331</v>
      </c>
      <c r="E43" s="21">
        <v>0.55208333333333337</v>
      </c>
      <c r="F43" s="22">
        <f>(J43*24*60)/60</f>
        <v>2.2500000000000013</v>
      </c>
      <c r="H43" s="2"/>
      <c r="I43" s="7">
        <f>E43-D43</f>
        <v>9.3750000000000056E-2</v>
      </c>
      <c r="J43" s="8">
        <f t="shared" si="12"/>
        <v>9.3750000000000056E-2</v>
      </c>
      <c r="L43" s="2"/>
      <c r="M43" s="26"/>
      <c r="N43" s="16" t="e">
        <f>F43+F46+#REF!</f>
        <v>#REF!</v>
      </c>
      <c r="R43" s="4"/>
    </row>
    <row r="44" spans="2:18" ht="15.75" x14ac:dyDescent="0.25">
      <c r="B44" s="60">
        <v>6</v>
      </c>
      <c r="C44" s="59">
        <v>45394</v>
      </c>
      <c r="D44" s="27">
        <v>0.3840277777777778</v>
      </c>
      <c r="E44" s="27">
        <v>0.43263888888888885</v>
      </c>
      <c r="F44" s="28">
        <f t="shared" ref="F44:F49" si="13">(J44*24*60)/60</f>
        <v>1.1666666666666652</v>
      </c>
      <c r="H44" s="2"/>
      <c r="I44" s="7">
        <f t="shared" ref="I44:I49" si="14">E44-D44</f>
        <v>4.8611111111111049E-2</v>
      </c>
      <c r="J44" s="8">
        <f t="shared" si="12"/>
        <v>4.8611111111111049E-2</v>
      </c>
      <c r="L44" s="2"/>
      <c r="R44" s="4"/>
    </row>
    <row r="45" spans="2:18" ht="15.75" x14ac:dyDescent="0.25">
      <c r="B45" s="60">
        <v>10</v>
      </c>
      <c r="C45" s="59">
        <v>44736</v>
      </c>
      <c r="D45" s="19">
        <v>0.41666666666666669</v>
      </c>
      <c r="E45" s="19">
        <v>0.42708333333333331</v>
      </c>
      <c r="F45" s="20">
        <f t="shared" si="13"/>
        <v>0.24999999999999911</v>
      </c>
      <c r="H45" s="7"/>
      <c r="I45" s="7">
        <f t="shared" si="14"/>
        <v>1.041666666666663E-2</v>
      </c>
      <c r="J45" s="8">
        <f t="shared" si="12"/>
        <v>1.041666666666663E-2</v>
      </c>
      <c r="L45" s="7"/>
    </row>
    <row r="46" spans="2:18" ht="15.75" x14ac:dyDescent="0.25">
      <c r="B46" s="60">
        <v>14</v>
      </c>
      <c r="C46" s="59">
        <v>45659</v>
      </c>
      <c r="D46" s="21">
        <v>0.55555555555555558</v>
      </c>
      <c r="E46" s="21">
        <v>0.58680555555555558</v>
      </c>
      <c r="F46" s="22">
        <f t="shared" si="13"/>
        <v>0.75</v>
      </c>
      <c r="H46" s="2"/>
      <c r="I46" s="7">
        <f t="shared" si="14"/>
        <v>3.125E-2</v>
      </c>
      <c r="J46" s="8">
        <f t="shared" si="12"/>
        <v>3.125E-2</v>
      </c>
      <c r="L46" s="2"/>
    </row>
    <row r="47" spans="2:18" ht="15.75" x14ac:dyDescent="0.25">
      <c r="B47" s="60">
        <v>15</v>
      </c>
      <c r="C47" s="59">
        <v>45724</v>
      </c>
      <c r="D47" s="19">
        <v>0.40972222222222227</v>
      </c>
      <c r="E47" s="19">
        <v>0.45</v>
      </c>
      <c r="F47" s="20">
        <f t="shared" si="13"/>
        <v>0.96666666666666601</v>
      </c>
      <c r="H47" s="2"/>
      <c r="I47" s="7">
        <f>E47-D47</f>
        <v>4.0277777777777746E-2</v>
      </c>
      <c r="J47" s="8">
        <f t="shared" si="12"/>
        <v>4.0277777777777746E-2</v>
      </c>
      <c r="L47" s="2"/>
    </row>
    <row r="48" spans="2:18" ht="15.75" x14ac:dyDescent="0.25">
      <c r="B48" s="60">
        <v>16</v>
      </c>
      <c r="C48" s="59">
        <v>45905</v>
      </c>
      <c r="D48" s="23">
        <v>0.56597222222222221</v>
      </c>
      <c r="E48" s="23">
        <v>0.60416666666666663</v>
      </c>
      <c r="F48" s="24">
        <f t="shared" si="13"/>
        <v>0.91666666666666607</v>
      </c>
      <c r="H48" s="2"/>
      <c r="I48" s="7">
        <f>E48-D48</f>
        <v>3.819444444444442E-2</v>
      </c>
      <c r="J48" s="8">
        <f t="shared" si="12"/>
        <v>3.819444444444442E-2</v>
      </c>
      <c r="L48" s="2"/>
    </row>
    <row r="49" spans="2:12" ht="15.75" x14ac:dyDescent="0.25">
      <c r="B49" s="5">
        <v>18</v>
      </c>
      <c r="C49" s="59">
        <v>46020</v>
      </c>
      <c r="D49" s="17">
        <v>0.4826388888888889</v>
      </c>
      <c r="E49" s="17">
        <v>0.54236111111111118</v>
      </c>
      <c r="F49" s="18">
        <f t="shared" si="13"/>
        <v>1.4333333333333349</v>
      </c>
      <c r="H49" s="7"/>
      <c r="I49" s="7">
        <f t="shared" si="14"/>
        <v>5.9722222222222288E-2</v>
      </c>
      <c r="J49" s="8">
        <f t="shared" si="12"/>
        <v>5.9722222222222288E-2</v>
      </c>
      <c r="L49" s="7"/>
    </row>
    <row r="50" spans="2:12" ht="15.75" x14ac:dyDescent="0.25">
      <c r="B50" s="95" t="s">
        <v>5</v>
      </c>
      <c r="C50" s="96"/>
      <c r="D50" s="96"/>
      <c r="E50" s="97"/>
      <c r="F50" s="58">
        <f>SUM(F42:F49)</f>
        <v>8.9833333333333343</v>
      </c>
      <c r="H50" s="7"/>
      <c r="I50" s="7"/>
      <c r="J50" s="8"/>
      <c r="L50" s="7"/>
    </row>
    <row r="51" spans="2:12" x14ac:dyDescent="0.25">
      <c r="B51" s="2"/>
      <c r="C51" s="2"/>
      <c r="D51" s="2"/>
      <c r="E51" s="2"/>
      <c r="H51" s="2"/>
      <c r="I51" s="2"/>
      <c r="J51" s="9"/>
      <c r="L51" s="2"/>
    </row>
    <row r="52" spans="2:12" x14ac:dyDescent="0.25">
      <c r="B52" s="2"/>
      <c r="C52" s="2"/>
      <c r="D52" s="2"/>
      <c r="E52" s="2"/>
      <c r="H52" s="2"/>
      <c r="I52" s="2"/>
      <c r="J52" s="2"/>
      <c r="L52" s="2"/>
    </row>
    <row r="53" spans="2:12" ht="15.75" x14ac:dyDescent="0.25">
      <c r="B53" s="91" t="s">
        <v>46</v>
      </c>
      <c r="C53" s="92"/>
      <c r="D53" s="92"/>
      <c r="E53" s="92"/>
      <c r="F53" s="93"/>
      <c r="G53" s="75"/>
      <c r="H53" s="2"/>
      <c r="I53" s="2"/>
      <c r="J53" s="2"/>
      <c r="L53" s="2"/>
    </row>
    <row r="54" spans="2:12" ht="31.5" x14ac:dyDescent="0.25">
      <c r="B54" s="5" t="s">
        <v>0</v>
      </c>
      <c r="C54" s="5" t="s">
        <v>1</v>
      </c>
      <c r="D54" s="5" t="s">
        <v>2</v>
      </c>
      <c r="E54" s="5" t="s">
        <v>3</v>
      </c>
      <c r="F54" s="11" t="s">
        <v>4</v>
      </c>
      <c r="H54" s="2"/>
      <c r="I54" s="2"/>
      <c r="J54" s="2"/>
      <c r="L54" s="2"/>
    </row>
    <row r="55" spans="2:12" ht="15.75" x14ac:dyDescent="0.25">
      <c r="B55" s="5">
        <v>1</v>
      </c>
      <c r="C55" s="59">
        <v>45326</v>
      </c>
      <c r="D55" s="6">
        <v>0.43472222222222223</v>
      </c>
      <c r="E55" s="6">
        <v>0.47916666666666669</v>
      </c>
      <c r="F55" s="12">
        <f>(J55*24*60)/60</f>
        <v>1.0666666666666669</v>
      </c>
      <c r="H55" s="2"/>
      <c r="I55" s="2"/>
      <c r="J55" s="8">
        <f t="shared" ref="J55:J65" si="15">E55-D55</f>
        <v>4.4444444444444453E-2</v>
      </c>
      <c r="L55" s="2"/>
    </row>
    <row r="56" spans="2:12" ht="15.75" x14ac:dyDescent="0.25">
      <c r="B56" s="5">
        <v>2</v>
      </c>
      <c r="C56" s="59">
        <v>44613</v>
      </c>
      <c r="D56" s="6">
        <v>0.38541666666666669</v>
      </c>
      <c r="E56" s="6">
        <v>0.41666666666666669</v>
      </c>
      <c r="F56" s="12">
        <f t="shared" ref="F56:F65" si="16">(J56*24*60)/60</f>
        <v>0.75</v>
      </c>
      <c r="H56" s="2"/>
      <c r="I56" s="2"/>
      <c r="J56" s="8">
        <f t="shared" si="15"/>
        <v>3.125E-2</v>
      </c>
      <c r="L56" s="2"/>
    </row>
    <row r="57" spans="2:12" ht="15.75" x14ac:dyDescent="0.25">
      <c r="B57" s="5">
        <v>4</v>
      </c>
      <c r="C57" s="59">
        <v>45373</v>
      </c>
      <c r="D57" s="6">
        <v>0.4375</v>
      </c>
      <c r="E57" s="6">
        <v>0.45833333333333331</v>
      </c>
      <c r="F57" s="12">
        <f t="shared" si="16"/>
        <v>0.4999999999999995</v>
      </c>
      <c r="H57" s="2"/>
      <c r="I57" s="2"/>
      <c r="J57" s="8">
        <f t="shared" si="15"/>
        <v>2.0833333333333315E-2</v>
      </c>
      <c r="L57" s="2"/>
    </row>
    <row r="58" spans="2:12" ht="15.75" x14ac:dyDescent="0.25">
      <c r="B58" s="5">
        <v>5</v>
      </c>
      <c r="C58" s="59">
        <v>45394</v>
      </c>
      <c r="D58" s="6">
        <v>0.36319444444444443</v>
      </c>
      <c r="E58" s="6">
        <v>0.41388888888888892</v>
      </c>
      <c r="F58" s="12">
        <f t="shared" si="16"/>
        <v>1.2166666666666677</v>
      </c>
      <c r="H58" s="2"/>
      <c r="I58" s="2"/>
      <c r="J58" s="8">
        <f t="shared" si="15"/>
        <v>5.0694444444444486E-2</v>
      </c>
      <c r="L58" s="2"/>
    </row>
    <row r="59" spans="2:12" ht="15.75" x14ac:dyDescent="0.25">
      <c r="B59" s="5">
        <v>6</v>
      </c>
      <c r="C59" s="59">
        <v>45411</v>
      </c>
      <c r="D59" s="6">
        <v>0.58819444444444446</v>
      </c>
      <c r="E59" s="6">
        <v>0.65763888888888888</v>
      </c>
      <c r="F59" s="12">
        <f t="shared" si="16"/>
        <v>1.6666666666666663</v>
      </c>
      <c r="H59" s="2"/>
      <c r="I59" s="2"/>
      <c r="J59" s="8">
        <f t="shared" si="15"/>
        <v>6.944444444444442E-2</v>
      </c>
      <c r="L59" s="2"/>
    </row>
    <row r="60" spans="2:12" ht="15.75" x14ac:dyDescent="0.25">
      <c r="B60" s="5">
        <v>7</v>
      </c>
      <c r="C60" s="59">
        <v>45432</v>
      </c>
      <c r="D60" s="6">
        <v>0.5541666666666667</v>
      </c>
      <c r="E60" s="6">
        <v>0.62083333333333335</v>
      </c>
      <c r="F60" s="12">
        <f t="shared" si="16"/>
        <v>1.5999999999999994</v>
      </c>
      <c r="H60" s="2"/>
      <c r="I60" s="2"/>
      <c r="J60" s="8">
        <f t="shared" si="15"/>
        <v>6.6666666666666652E-2</v>
      </c>
      <c r="L60" s="2"/>
    </row>
    <row r="61" spans="2:12" ht="15.75" x14ac:dyDescent="0.25">
      <c r="B61" s="5">
        <v>8</v>
      </c>
      <c r="C61" s="59">
        <v>45463</v>
      </c>
      <c r="D61" s="6">
        <v>0.59791666666666665</v>
      </c>
      <c r="E61" s="6">
        <v>0.65208333333333335</v>
      </c>
      <c r="F61" s="12">
        <f t="shared" si="16"/>
        <v>1.3000000000000007</v>
      </c>
      <c r="H61" s="2"/>
      <c r="I61" s="2"/>
      <c r="J61" s="8">
        <f t="shared" si="15"/>
        <v>5.4166666666666696E-2</v>
      </c>
      <c r="L61" s="2"/>
    </row>
    <row r="62" spans="2:12" ht="15.75" x14ac:dyDescent="0.25">
      <c r="B62" s="5">
        <v>11</v>
      </c>
      <c r="C62" s="59">
        <v>45525</v>
      </c>
      <c r="D62" s="6">
        <v>0.54791666666666672</v>
      </c>
      <c r="E62" s="6">
        <v>0.5854166666666667</v>
      </c>
      <c r="F62" s="12">
        <f t="shared" si="16"/>
        <v>0.89999999999999958</v>
      </c>
      <c r="H62" s="2"/>
      <c r="I62" s="2"/>
      <c r="J62" s="8">
        <f t="shared" si="15"/>
        <v>3.7499999999999978E-2</v>
      </c>
      <c r="L62" s="2"/>
    </row>
    <row r="63" spans="2:12" ht="15.75" x14ac:dyDescent="0.25">
      <c r="B63" s="5">
        <v>12</v>
      </c>
      <c r="C63" s="59">
        <v>45621</v>
      </c>
      <c r="D63" s="6">
        <v>0.35000000000000003</v>
      </c>
      <c r="E63" s="6">
        <v>0.37777777777777777</v>
      </c>
      <c r="F63" s="12">
        <f t="shared" si="16"/>
        <v>0.66666666666666563</v>
      </c>
      <c r="H63" s="2"/>
      <c r="I63" s="2"/>
      <c r="J63" s="8">
        <f t="shared" si="15"/>
        <v>2.7777777777777735E-2</v>
      </c>
      <c r="L63" s="2"/>
    </row>
    <row r="64" spans="2:12" ht="15.75" x14ac:dyDescent="0.25">
      <c r="B64" s="5">
        <v>15</v>
      </c>
      <c r="C64" s="59">
        <v>45901</v>
      </c>
      <c r="D64" s="6">
        <v>0.4513888888888889</v>
      </c>
      <c r="E64" s="6">
        <v>0.48819444444444443</v>
      </c>
      <c r="F64" s="12">
        <f t="shared" si="16"/>
        <v>0.88333333333333286</v>
      </c>
      <c r="H64" s="2"/>
      <c r="I64" s="2"/>
      <c r="J64" s="8">
        <f t="shared" si="15"/>
        <v>3.6805555555555536E-2</v>
      </c>
      <c r="L64" s="2"/>
    </row>
    <row r="65" spans="2:12" ht="15.75" x14ac:dyDescent="0.25">
      <c r="B65" s="5">
        <v>17</v>
      </c>
      <c r="C65" s="59">
        <v>46011</v>
      </c>
      <c r="D65" s="6">
        <v>0.34375</v>
      </c>
      <c r="E65" s="6">
        <v>0.46180555555555558</v>
      </c>
      <c r="F65" s="12">
        <f t="shared" si="16"/>
        <v>2.8333333333333339</v>
      </c>
      <c r="H65" s="2"/>
      <c r="I65" s="2"/>
      <c r="J65" s="8">
        <f t="shared" si="15"/>
        <v>0.11805555555555558</v>
      </c>
      <c r="L65" s="2"/>
    </row>
    <row r="66" spans="2:12" ht="15.75" x14ac:dyDescent="0.25">
      <c r="B66" s="87" t="s">
        <v>5</v>
      </c>
      <c r="C66" s="87"/>
      <c r="D66" s="87"/>
      <c r="E66" s="87"/>
      <c r="F66" s="58">
        <f>SUM(F62:F65)</f>
        <v>5.2833333333333314</v>
      </c>
      <c r="H66" s="2"/>
      <c r="I66" s="2"/>
      <c r="J66" s="8"/>
      <c r="L66" s="2"/>
    </row>
    <row r="67" spans="2:12" x14ac:dyDescent="0.25">
      <c r="B67" s="2"/>
      <c r="C67" s="2"/>
      <c r="D67" s="2"/>
      <c r="E67" s="2"/>
      <c r="H67" s="2"/>
      <c r="I67" s="2"/>
      <c r="J67" s="2"/>
      <c r="L67" s="2"/>
    </row>
    <row r="68" spans="2:12" x14ac:dyDescent="0.25">
      <c r="B68" s="2"/>
      <c r="C68" s="2"/>
      <c r="D68" s="2"/>
      <c r="E68" s="2"/>
      <c r="H68" s="2"/>
      <c r="I68" s="2"/>
      <c r="J68" s="2"/>
      <c r="L68" s="2"/>
    </row>
    <row r="69" spans="2:12" ht="15.75" customHeight="1" x14ac:dyDescent="0.25">
      <c r="B69" s="88" t="s">
        <v>47</v>
      </c>
      <c r="C69" s="89"/>
      <c r="D69" s="89"/>
      <c r="E69" s="89"/>
      <c r="F69" s="90"/>
      <c r="G69" s="75"/>
      <c r="H69" s="2"/>
      <c r="I69" s="2"/>
      <c r="J69" s="8"/>
      <c r="L69" s="2"/>
    </row>
    <row r="70" spans="2:12" ht="31.5" x14ac:dyDescent="0.25">
      <c r="B70" s="5" t="s">
        <v>0</v>
      </c>
      <c r="C70" s="5" t="s">
        <v>1</v>
      </c>
      <c r="D70" s="5" t="s">
        <v>2</v>
      </c>
      <c r="E70" s="5" t="s">
        <v>3</v>
      </c>
      <c r="F70" s="11" t="s">
        <v>4</v>
      </c>
      <c r="H70" s="2"/>
      <c r="I70" s="2"/>
      <c r="J70" s="8"/>
      <c r="L70" s="2"/>
    </row>
    <row r="71" spans="2:12" ht="15.75" x14ac:dyDescent="0.25">
      <c r="B71" s="5">
        <v>1</v>
      </c>
      <c r="C71" s="30" t="s">
        <v>38</v>
      </c>
      <c r="D71" s="6">
        <v>0.46180555555555558</v>
      </c>
      <c r="E71" s="6">
        <v>0.54722222222222217</v>
      </c>
      <c r="F71" s="12">
        <f>(J71*24*60)/60</f>
        <v>2.049999999999998</v>
      </c>
      <c r="H71" s="7"/>
      <c r="I71" s="7">
        <f>E71-D71</f>
        <v>8.5416666666666585E-2</v>
      </c>
      <c r="J71" s="8">
        <f>I71-H71</f>
        <v>8.5416666666666585E-2</v>
      </c>
      <c r="L71" s="7">
        <v>4.1666666666666664E-2</v>
      </c>
    </row>
    <row r="72" spans="2:12" ht="15.75" x14ac:dyDescent="0.25">
      <c r="B72" s="5">
        <v>3</v>
      </c>
      <c r="C72" s="30" t="s">
        <v>40</v>
      </c>
      <c r="D72" s="6">
        <v>0.43611111111111112</v>
      </c>
      <c r="E72" s="6">
        <v>0.47222222222222227</v>
      </c>
      <c r="F72" s="12">
        <f>(J72*24*60)/60</f>
        <v>0.86666666666666758</v>
      </c>
      <c r="H72" s="2"/>
      <c r="I72" s="7">
        <f>E72-D72</f>
        <v>3.6111111111111149E-2</v>
      </c>
      <c r="J72" s="8">
        <f>I72-H72</f>
        <v>3.6111111111111149E-2</v>
      </c>
      <c r="L72" s="2"/>
    </row>
    <row r="73" spans="2:12" ht="15.75" x14ac:dyDescent="0.25">
      <c r="B73" s="5">
        <v>4</v>
      </c>
      <c r="C73" s="30" t="s">
        <v>41</v>
      </c>
      <c r="D73" s="6">
        <v>0.46319444444444446</v>
      </c>
      <c r="E73" s="6">
        <v>0.54236111111111118</v>
      </c>
      <c r="F73" s="12">
        <f>(J73*24*60)/60</f>
        <v>1.9000000000000012</v>
      </c>
      <c r="H73" s="7"/>
      <c r="I73" s="7">
        <f>E73-D73</f>
        <v>7.9166666666666718E-2</v>
      </c>
      <c r="J73" s="8">
        <f>I73-H73</f>
        <v>7.9166666666666718E-2</v>
      </c>
      <c r="L73" s="7">
        <v>4.1666666666666664E-2</v>
      </c>
    </row>
    <row r="74" spans="2:12" ht="15.75" x14ac:dyDescent="0.25">
      <c r="B74" s="5">
        <v>5</v>
      </c>
      <c r="C74" s="35" t="s">
        <v>42</v>
      </c>
      <c r="D74" s="6">
        <v>0.2986111111111111</v>
      </c>
      <c r="E74" s="6">
        <v>0.33333333333333331</v>
      </c>
      <c r="F74" s="12">
        <f>(J74*24*60)/60</f>
        <v>0.83333333333333315</v>
      </c>
      <c r="H74" s="2"/>
      <c r="I74" s="7">
        <f>E74-D74</f>
        <v>3.472222222222221E-2</v>
      </c>
      <c r="J74" s="8">
        <f>I74-H74</f>
        <v>3.472222222222221E-2</v>
      </c>
      <c r="L74" s="2"/>
    </row>
    <row r="75" spans="2:12" ht="15.75" x14ac:dyDescent="0.25">
      <c r="B75" s="87" t="s">
        <v>5</v>
      </c>
      <c r="C75" s="87"/>
      <c r="D75" s="87"/>
      <c r="E75" s="87"/>
      <c r="F75" s="58">
        <f>SUM(F71:F74)</f>
        <v>5.6499999999999995</v>
      </c>
      <c r="H75" s="2"/>
      <c r="I75" s="7"/>
      <c r="J75" s="8"/>
      <c r="L75" s="2"/>
    </row>
    <row r="78" spans="2:12" ht="15.75" customHeight="1" x14ac:dyDescent="0.25">
      <c r="B78" s="88" t="s">
        <v>48</v>
      </c>
      <c r="C78" s="89"/>
      <c r="D78" s="89"/>
      <c r="E78" s="89"/>
      <c r="F78" s="90"/>
      <c r="G78" s="75"/>
    </row>
    <row r="79" spans="2:12" ht="31.5" x14ac:dyDescent="0.25">
      <c r="B79" s="5" t="s">
        <v>0</v>
      </c>
      <c r="C79" s="5" t="s">
        <v>1</v>
      </c>
      <c r="D79" s="5" t="s">
        <v>2</v>
      </c>
      <c r="E79" s="5" t="s">
        <v>3</v>
      </c>
      <c r="F79" s="11" t="s">
        <v>4</v>
      </c>
    </row>
    <row r="80" spans="2:12" ht="15.75" x14ac:dyDescent="0.25">
      <c r="B80" s="5">
        <v>1</v>
      </c>
      <c r="C80" s="30" t="s">
        <v>38</v>
      </c>
      <c r="D80" s="6">
        <v>0.34375</v>
      </c>
      <c r="E80" s="6">
        <v>0.39861111111111108</v>
      </c>
      <c r="F80" s="12">
        <f>(J80*24*60)/60</f>
        <v>1.316666666666666</v>
      </c>
      <c r="I80" s="10">
        <f>E80-D80</f>
        <v>5.4861111111111083E-2</v>
      </c>
      <c r="J80" s="4">
        <f>I80-H80</f>
        <v>5.4861111111111083E-2</v>
      </c>
    </row>
    <row r="81" spans="2:12" ht="15.75" x14ac:dyDescent="0.25">
      <c r="B81" s="5">
        <v>2</v>
      </c>
      <c r="C81" s="30" t="s">
        <v>39</v>
      </c>
      <c r="D81" s="6">
        <v>0.47500000000000003</v>
      </c>
      <c r="E81" s="6">
        <v>0.54861111111111105</v>
      </c>
      <c r="F81" s="12">
        <f>(J81*24*60)/60</f>
        <v>1.7666666666666644</v>
      </c>
      <c r="H81" s="7"/>
      <c r="I81" s="10">
        <f>E81-D81</f>
        <v>7.3611111111111016E-2</v>
      </c>
      <c r="J81" s="4">
        <f>I81-H81</f>
        <v>7.3611111111111016E-2</v>
      </c>
      <c r="L81" s="7">
        <v>4.1666666666666664E-2</v>
      </c>
    </row>
    <row r="82" spans="2:12" ht="15.75" x14ac:dyDescent="0.25">
      <c r="B82" s="5">
        <v>3</v>
      </c>
      <c r="C82" s="30" t="s">
        <v>40</v>
      </c>
      <c r="D82" s="6">
        <v>0.45833333333333331</v>
      </c>
      <c r="E82" s="6">
        <v>0.57291666666666663</v>
      </c>
      <c r="F82" s="12">
        <f>(J82*24*60)/60</f>
        <v>2.7499999999999996</v>
      </c>
      <c r="H82" s="7"/>
      <c r="I82" s="10">
        <f>E82-D82</f>
        <v>0.11458333333333331</v>
      </c>
      <c r="J82" s="4">
        <f>I82-H82</f>
        <v>0.11458333333333331</v>
      </c>
      <c r="L82" s="7">
        <v>4.1666666666666664E-2</v>
      </c>
    </row>
    <row r="83" spans="2:12" ht="15.75" x14ac:dyDescent="0.25">
      <c r="B83" s="5">
        <v>4</v>
      </c>
      <c r="C83" s="30" t="s">
        <v>41</v>
      </c>
      <c r="D83" s="6">
        <v>0.45347222222222222</v>
      </c>
      <c r="E83" s="6">
        <v>0.45902777777777781</v>
      </c>
      <c r="F83" s="12">
        <f>(J83*24*60)/60</f>
        <v>0.13333333333333419</v>
      </c>
      <c r="I83" s="10">
        <f>E83-D83</f>
        <v>5.5555555555555913E-3</v>
      </c>
      <c r="J83" s="4">
        <f>I83-H83</f>
        <v>5.5555555555555913E-3</v>
      </c>
    </row>
    <row r="84" spans="2:12" ht="15.75" x14ac:dyDescent="0.25">
      <c r="B84" s="87" t="s">
        <v>5</v>
      </c>
      <c r="C84" s="87"/>
      <c r="D84" s="87"/>
      <c r="E84" s="87"/>
      <c r="F84" s="58">
        <f>SUM(F80:F83)</f>
        <v>5.966666666666665</v>
      </c>
      <c r="I84" s="10"/>
      <c r="J84" s="4"/>
    </row>
  </sheetData>
  <mergeCells count="11">
    <mergeCell ref="B53:F53"/>
    <mergeCell ref="B2:F2"/>
    <mergeCell ref="L2:O5"/>
    <mergeCell ref="B34:E34"/>
    <mergeCell ref="B40:F40"/>
    <mergeCell ref="B50:E50"/>
    <mergeCell ref="B66:E66"/>
    <mergeCell ref="B69:F69"/>
    <mergeCell ref="B75:E75"/>
    <mergeCell ref="B78:F78"/>
    <mergeCell ref="B84:E8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43988-845E-4EAE-907E-4EEBA9991338}">
  <sheetPr codeName="Sheet3">
    <tabColor rgb="FF00B0F0"/>
  </sheetPr>
  <dimension ref="B2:L9"/>
  <sheetViews>
    <sheetView topLeftCell="A16" zoomScale="78" zoomScaleNormal="78" workbookViewId="0">
      <selection activeCell="L30" sqref="L30"/>
    </sheetView>
  </sheetViews>
  <sheetFormatPr defaultRowHeight="15" x14ac:dyDescent="0.25"/>
  <cols>
    <col min="2" max="2" width="4.42578125" bestFit="1" customWidth="1"/>
    <col min="3" max="3" width="28" customWidth="1"/>
    <col min="4" max="4" width="16.5703125" bestFit="1" customWidth="1"/>
    <col min="5" max="5" width="13.42578125" bestFit="1" customWidth="1"/>
    <col min="6" max="6" width="22.5703125" bestFit="1" customWidth="1"/>
  </cols>
  <sheetData>
    <row r="2" spans="2:12" ht="15.75" x14ac:dyDescent="0.25">
      <c r="B2" s="5" t="s">
        <v>0</v>
      </c>
      <c r="C2" s="5" t="s">
        <v>49</v>
      </c>
      <c r="D2" s="13" t="s">
        <v>6</v>
      </c>
      <c r="E2" s="5" t="s">
        <v>7</v>
      </c>
      <c r="F2" s="5" t="s">
        <v>8</v>
      </c>
    </row>
    <row r="3" spans="2:12" ht="15.75" x14ac:dyDescent="0.25">
      <c r="B3" s="5">
        <v>1</v>
      </c>
      <c r="C3" s="14" t="s">
        <v>44</v>
      </c>
      <c r="D3" s="15">
        <v>51.4</v>
      </c>
      <c r="E3" s="15">
        <f>(D3/$D$9)*100</f>
        <v>66.339700567888485</v>
      </c>
      <c r="F3" s="12">
        <f>E3</f>
        <v>66.339700567888485</v>
      </c>
      <c r="K3" s="16">
        <f>F3+F4+F5+F6+F7</f>
        <v>421.38616417139906</v>
      </c>
      <c r="L3" t="s">
        <v>26</v>
      </c>
    </row>
    <row r="4" spans="2:12" ht="15.75" x14ac:dyDescent="0.25">
      <c r="B4" s="5">
        <v>2</v>
      </c>
      <c r="C4" s="14" t="s">
        <v>45</v>
      </c>
      <c r="D4" s="15">
        <v>9</v>
      </c>
      <c r="E4" s="15">
        <f>(D4/$D$9)*100</f>
        <v>11.615900877645844</v>
      </c>
      <c r="F4" s="12">
        <f>F3+E4</f>
        <v>77.955601445534327</v>
      </c>
      <c r="K4" s="16">
        <f>K3/6</f>
        <v>70.231027361899848</v>
      </c>
      <c r="L4" s="16">
        <f>F7-K4</f>
        <v>29.768972638100138</v>
      </c>
    </row>
    <row r="5" spans="2:12" ht="15.75" x14ac:dyDescent="0.25">
      <c r="B5" s="5">
        <v>3</v>
      </c>
      <c r="C5" s="14" t="s">
        <v>46</v>
      </c>
      <c r="D5" s="15">
        <v>5.33</v>
      </c>
      <c r="E5" s="15">
        <f>(D5/$D$9)*100</f>
        <v>6.8791946308724832</v>
      </c>
      <c r="F5" s="12">
        <f>F4+E5</f>
        <v>84.834796076406803</v>
      </c>
    </row>
    <row r="6" spans="2:12" ht="15.75" x14ac:dyDescent="0.25">
      <c r="B6" s="5">
        <v>4</v>
      </c>
      <c r="C6" s="14" t="s">
        <v>47</v>
      </c>
      <c r="D6" s="15">
        <v>5.75</v>
      </c>
      <c r="E6" s="15">
        <f>(D6/$D$9)*100</f>
        <v>7.4212700051626221</v>
      </c>
      <c r="F6" s="12">
        <f>F5+E6</f>
        <v>92.256066081569429</v>
      </c>
    </row>
    <row r="7" spans="2:12" ht="15.75" x14ac:dyDescent="0.25">
      <c r="B7" s="5">
        <v>5</v>
      </c>
      <c r="C7" s="14" t="s">
        <v>48</v>
      </c>
      <c r="D7" s="15">
        <v>6</v>
      </c>
      <c r="E7" s="15">
        <f>(D7/$D$9)*100</f>
        <v>7.743933918430562</v>
      </c>
      <c r="F7" s="12">
        <f>F6+E7</f>
        <v>99.999999999999986</v>
      </c>
    </row>
    <row r="8" spans="2:12" ht="15.75" x14ac:dyDescent="0.25">
      <c r="B8" s="38"/>
      <c r="C8" s="39"/>
      <c r="D8" s="40"/>
      <c r="E8" s="40"/>
      <c r="F8" s="41"/>
    </row>
    <row r="9" spans="2:12" ht="15.75" x14ac:dyDescent="0.25">
      <c r="B9" s="98" t="s">
        <v>9</v>
      </c>
      <c r="C9" s="99"/>
      <c r="D9" s="42">
        <f>SUM(D3:D7)</f>
        <v>77.48</v>
      </c>
      <c r="E9" s="42">
        <f>SUM(E3:E8)</f>
        <v>99.999999999999986</v>
      </c>
      <c r="F9" s="43"/>
    </row>
  </sheetData>
  <mergeCells count="1">
    <mergeCell ref="B9:C9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BB30C-713C-47B7-8601-E4264AF4EEA5}">
  <sheetPr codeName="Sheet4">
    <tabColor rgb="FF92D050"/>
  </sheetPr>
  <dimension ref="B2:L13"/>
  <sheetViews>
    <sheetView zoomScale="85" zoomScaleNormal="85" workbookViewId="0">
      <selection activeCell="C21" sqref="C21"/>
    </sheetView>
  </sheetViews>
  <sheetFormatPr defaultRowHeight="15" x14ac:dyDescent="0.25"/>
  <cols>
    <col min="2" max="2" width="41" customWidth="1"/>
    <col min="3" max="3" width="71.7109375" customWidth="1"/>
    <col min="4" max="4" width="6.5703125" style="1" customWidth="1"/>
    <col min="6" max="6" width="23.5703125" customWidth="1"/>
    <col min="7" max="7" width="19.85546875" customWidth="1"/>
    <col min="8" max="8" width="7.5703125" style="1" customWidth="1"/>
    <col min="10" max="10" width="33.28515625" customWidth="1"/>
    <col min="11" max="11" width="62.140625" customWidth="1"/>
    <col min="12" max="12" width="8.85546875" style="1" customWidth="1"/>
  </cols>
  <sheetData>
    <row r="2" spans="2:12" ht="15.75" x14ac:dyDescent="0.25">
      <c r="B2" s="29" t="s">
        <v>115</v>
      </c>
      <c r="F2" s="100" t="s">
        <v>116</v>
      </c>
      <c r="G2" s="100"/>
      <c r="J2" s="45" t="s">
        <v>117</v>
      </c>
    </row>
    <row r="3" spans="2:12" ht="20.100000000000001" customHeight="1" x14ac:dyDescent="0.25">
      <c r="B3" s="46" t="s">
        <v>50</v>
      </c>
      <c r="C3" s="46" t="s">
        <v>51</v>
      </c>
      <c r="D3" s="46" t="s">
        <v>52</v>
      </c>
      <c r="F3" s="46" t="s">
        <v>73</v>
      </c>
      <c r="G3" s="46" t="s">
        <v>74</v>
      </c>
      <c r="H3" s="46" t="s">
        <v>75</v>
      </c>
      <c r="J3" s="46" t="s">
        <v>94</v>
      </c>
      <c r="K3" s="46" t="s">
        <v>95</v>
      </c>
      <c r="L3" s="46" t="s">
        <v>96</v>
      </c>
    </row>
    <row r="4" spans="2:12" ht="20.100000000000001" customHeight="1" x14ac:dyDescent="0.25">
      <c r="B4" s="47" t="s">
        <v>53</v>
      </c>
      <c r="C4" s="47" t="s">
        <v>54</v>
      </c>
      <c r="D4" s="48">
        <v>10</v>
      </c>
      <c r="F4" s="47" t="s">
        <v>76</v>
      </c>
      <c r="G4" s="47" t="s">
        <v>77</v>
      </c>
      <c r="H4" s="48">
        <v>10</v>
      </c>
      <c r="J4" s="47" t="s">
        <v>97</v>
      </c>
      <c r="K4" s="47" t="s">
        <v>98</v>
      </c>
      <c r="L4" s="48">
        <v>10</v>
      </c>
    </row>
    <row r="5" spans="2:12" ht="20.100000000000001" customHeight="1" x14ac:dyDescent="0.25">
      <c r="B5" s="47" t="s">
        <v>55</v>
      </c>
      <c r="C5" s="47" t="s">
        <v>56</v>
      </c>
      <c r="D5" s="48">
        <v>9</v>
      </c>
      <c r="F5" s="47" t="s">
        <v>78</v>
      </c>
      <c r="G5" s="47" t="s">
        <v>79</v>
      </c>
      <c r="H5" s="48">
        <v>9</v>
      </c>
      <c r="J5" s="47" t="s">
        <v>99</v>
      </c>
      <c r="K5" s="47" t="s">
        <v>100</v>
      </c>
      <c r="L5" s="48">
        <v>9</v>
      </c>
    </row>
    <row r="6" spans="2:12" ht="20.100000000000001" customHeight="1" x14ac:dyDescent="0.25">
      <c r="B6" s="47" t="s">
        <v>57</v>
      </c>
      <c r="C6" s="47" t="s">
        <v>58</v>
      </c>
      <c r="D6" s="48">
        <v>8</v>
      </c>
      <c r="F6" s="47" t="s">
        <v>80</v>
      </c>
      <c r="G6" s="47" t="s">
        <v>81</v>
      </c>
      <c r="H6" s="48">
        <v>8</v>
      </c>
      <c r="J6" s="47" t="s">
        <v>101</v>
      </c>
      <c r="K6" s="47" t="s">
        <v>102</v>
      </c>
      <c r="L6" s="48">
        <v>8</v>
      </c>
    </row>
    <row r="7" spans="2:12" ht="20.100000000000001" customHeight="1" x14ac:dyDescent="0.25">
      <c r="B7" s="47" t="s">
        <v>59</v>
      </c>
      <c r="C7" s="47" t="s">
        <v>60</v>
      </c>
      <c r="D7" s="48">
        <v>7</v>
      </c>
      <c r="F7" s="47" t="s">
        <v>82</v>
      </c>
      <c r="G7" s="47" t="s">
        <v>83</v>
      </c>
      <c r="H7" s="48">
        <v>7</v>
      </c>
      <c r="J7" s="47" t="s">
        <v>103</v>
      </c>
      <c r="K7" s="47" t="s">
        <v>104</v>
      </c>
      <c r="L7" s="48">
        <v>7</v>
      </c>
    </row>
    <row r="8" spans="2:12" ht="20.100000000000001" customHeight="1" x14ac:dyDescent="0.25">
      <c r="B8" s="47" t="s">
        <v>61</v>
      </c>
      <c r="C8" s="47" t="s">
        <v>62</v>
      </c>
      <c r="D8" s="48">
        <v>6</v>
      </c>
      <c r="F8" s="47" t="s">
        <v>84</v>
      </c>
      <c r="G8" s="47" t="s">
        <v>85</v>
      </c>
      <c r="H8" s="48">
        <v>6</v>
      </c>
      <c r="J8" s="47" t="s">
        <v>10</v>
      </c>
      <c r="K8" s="47" t="s">
        <v>105</v>
      </c>
      <c r="L8" s="48">
        <v>6</v>
      </c>
    </row>
    <row r="9" spans="2:12" ht="20.100000000000001" customHeight="1" x14ac:dyDescent="0.25">
      <c r="B9" s="47" t="s">
        <v>63</v>
      </c>
      <c r="C9" s="47" t="s">
        <v>64</v>
      </c>
      <c r="D9" s="48">
        <v>5</v>
      </c>
      <c r="F9" s="47" t="s">
        <v>12</v>
      </c>
      <c r="G9" s="47" t="s">
        <v>86</v>
      </c>
      <c r="H9" s="48">
        <v>5</v>
      </c>
      <c r="J9" s="47" t="s">
        <v>13</v>
      </c>
      <c r="K9" s="47" t="s">
        <v>106</v>
      </c>
      <c r="L9" s="48">
        <v>5</v>
      </c>
    </row>
    <row r="10" spans="2:12" ht="20.100000000000001" customHeight="1" x14ac:dyDescent="0.25">
      <c r="B10" s="47" t="s">
        <v>65</v>
      </c>
      <c r="C10" s="47" t="s">
        <v>66</v>
      </c>
      <c r="D10" s="48">
        <v>4</v>
      </c>
      <c r="F10" s="47" t="s">
        <v>11</v>
      </c>
      <c r="G10" s="47" t="s">
        <v>87</v>
      </c>
      <c r="H10" s="48">
        <v>4</v>
      </c>
      <c r="J10" s="47" t="s">
        <v>107</v>
      </c>
      <c r="K10" s="47" t="s">
        <v>108</v>
      </c>
      <c r="L10" s="48">
        <v>4</v>
      </c>
    </row>
    <row r="11" spans="2:12" ht="20.100000000000001" customHeight="1" x14ac:dyDescent="0.25">
      <c r="B11" s="47" t="s">
        <v>67</v>
      </c>
      <c r="C11" s="47" t="s">
        <v>68</v>
      </c>
      <c r="D11" s="48">
        <v>3</v>
      </c>
      <c r="F11" s="47" t="s">
        <v>88</v>
      </c>
      <c r="G11" s="47" t="s">
        <v>89</v>
      </c>
      <c r="H11" s="48">
        <v>3</v>
      </c>
      <c r="J11" s="47" t="s">
        <v>109</v>
      </c>
      <c r="K11" s="47" t="s">
        <v>110</v>
      </c>
      <c r="L11" s="48">
        <v>3</v>
      </c>
    </row>
    <row r="12" spans="2:12" ht="20.100000000000001" customHeight="1" x14ac:dyDescent="0.25">
      <c r="B12" s="47" t="s">
        <v>69</v>
      </c>
      <c r="C12" s="47" t="s">
        <v>70</v>
      </c>
      <c r="D12" s="48">
        <v>2</v>
      </c>
      <c r="F12" s="47" t="s">
        <v>90</v>
      </c>
      <c r="G12" s="47" t="s">
        <v>91</v>
      </c>
      <c r="H12" s="48">
        <v>2</v>
      </c>
      <c r="J12" s="47" t="s">
        <v>111</v>
      </c>
      <c r="K12" s="47" t="s">
        <v>112</v>
      </c>
      <c r="L12" s="48">
        <v>2</v>
      </c>
    </row>
    <row r="13" spans="2:12" ht="20.100000000000001" customHeight="1" x14ac:dyDescent="0.25">
      <c r="B13" s="47" t="s">
        <v>71</v>
      </c>
      <c r="C13" s="47" t="s">
        <v>72</v>
      </c>
      <c r="D13" s="48">
        <v>1</v>
      </c>
      <c r="F13" s="47" t="s">
        <v>92</v>
      </c>
      <c r="G13" s="47" t="s">
        <v>93</v>
      </c>
      <c r="H13" s="48">
        <v>1</v>
      </c>
      <c r="J13" s="47" t="s">
        <v>113</v>
      </c>
      <c r="K13" s="47" t="s">
        <v>114</v>
      </c>
      <c r="L13" s="48">
        <v>1</v>
      </c>
    </row>
  </sheetData>
  <mergeCells count="1">
    <mergeCell ref="F2:G2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0C07A1-361B-4181-824C-65849CFE2D50}">
  <sheetPr codeName="Sheet5">
    <tabColor rgb="FF00B0F0"/>
  </sheetPr>
  <dimension ref="B1:N18"/>
  <sheetViews>
    <sheetView showGridLines="0" zoomScale="75" zoomScaleNormal="77" workbookViewId="0">
      <selection activeCell="B1" sqref="B1:K18"/>
    </sheetView>
  </sheetViews>
  <sheetFormatPr defaultRowHeight="15" x14ac:dyDescent="0.25"/>
  <cols>
    <col min="2" max="2" width="12.5703125" customWidth="1"/>
    <col min="3" max="3" width="22.7109375" customWidth="1"/>
    <col min="4" max="4" width="22.85546875" customWidth="1"/>
    <col min="5" max="5" width="22.7109375" customWidth="1"/>
    <col min="6" max="6" width="9.28515625" style="1" customWidth="1"/>
    <col min="7" max="7" width="17.85546875" customWidth="1"/>
    <col min="8" max="8" width="8.5703125" style="1" customWidth="1"/>
    <col min="9" max="9" width="17.28515625" customWidth="1"/>
    <col min="10" max="10" width="9.28515625" style="1" bestFit="1" customWidth="1"/>
    <col min="11" max="11" width="9.7109375" style="1" customWidth="1"/>
    <col min="13" max="13" width="24.7109375" customWidth="1"/>
  </cols>
  <sheetData>
    <row r="1" spans="2:14" ht="31.5" x14ac:dyDescent="0.25">
      <c r="B1" s="109" t="s">
        <v>37</v>
      </c>
      <c r="C1" s="109" t="s">
        <v>14</v>
      </c>
      <c r="D1" s="109" t="s">
        <v>15</v>
      </c>
      <c r="E1" s="109" t="s">
        <v>16</v>
      </c>
      <c r="F1" s="109" t="s">
        <v>118</v>
      </c>
      <c r="G1" s="109" t="s">
        <v>17</v>
      </c>
      <c r="H1" s="109" t="s">
        <v>119</v>
      </c>
      <c r="I1" s="109" t="s">
        <v>18</v>
      </c>
      <c r="J1" s="109" t="s">
        <v>120</v>
      </c>
      <c r="K1" s="109" t="s">
        <v>19</v>
      </c>
      <c r="M1" s="54" t="s">
        <v>280</v>
      </c>
    </row>
    <row r="2" spans="2:14" ht="63" x14ac:dyDescent="0.25">
      <c r="B2" s="110" t="s">
        <v>44</v>
      </c>
      <c r="C2" s="111" t="s">
        <v>121</v>
      </c>
      <c r="D2" s="111" t="s">
        <v>122</v>
      </c>
      <c r="E2" s="111" t="s">
        <v>123</v>
      </c>
      <c r="F2" s="112">
        <v>9</v>
      </c>
      <c r="G2" s="111" t="s">
        <v>124</v>
      </c>
      <c r="H2" s="112">
        <v>8</v>
      </c>
      <c r="I2" s="111" t="s">
        <v>125</v>
      </c>
      <c r="J2" s="112">
        <v>4</v>
      </c>
      <c r="K2" s="112">
        <v>288</v>
      </c>
      <c r="M2" s="108">
        <v>800</v>
      </c>
      <c r="N2" s="57" t="s">
        <v>216</v>
      </c>
    </row>
    <row r="3" spans="2:14" ht="63" x14ac:dyDescent="0.25">
      <c r="B3" s="110"/>
      <c r="C3" s="111" t="s">
        <v>126</v>
      </c>
      <c r="D3" s="111" t="s">
        <v>127</v>
      </c>
      <c r="E3" s="111" t="s">
        <v>128</v>
      </c>
      <c r="F3" s="112">
        <v>8</v>
      </c>
      <c r="G3" s="111" t="s">
        <v>129</v>
      </c>
      <c r="H3" s="112">
        <v>7</v>
      </c>
      <c r="I3" s="111" t="s">
        <v>130</v>
      </c>
      <c r="J3" s="112">
        <v>5</v>
      </c>
      <c r="K3" s="112">
        <v>280</v>
      </c>
      <c r="M3" s="108"/>
    </row>
    <row r="4" spans="2:14" ht="63" x14ac:dyDescent="0.25">
      <c r="B4" s="110"/>
      <c r="C4" s="111" t="s">
        <v>131</v>
      </c>
      <c r="D4" s="111" t="s">
        <v>132</v>
      </c>
      <c r="E4" s="111" t="s">
        <v>133</v>
      </c>
      <c r="F4" s="112">
        <v>9</v>
      </c>
      <c r="G4" s="111" t="s">
        <v>134</v>
      </c>
      <c r="H4" s="112">
        <v>6</v>
      </c>
      <c r="I4" s="111" t="s">
        <v>135</v>
      </c>
      <c r="J4" s="112">
        <v>5</v>
      </c>
      <c r="K4" s="112">
        <v>270</v>
      </c>
      <c r="M4" s="108"/>
    </row>
    <row r="5" spans="2:14" ht="24.75" customHeight="1" x14ac:dyDescent="0.25">
      <c r="B5" s="111"/>
      <c r="C5" s="111"/>
      <c r="D5" s="111"/>
      <c r="E5" s="113" t="s">
        <v>281</v>
      </c>
      <c r="F5" s="112"/>
      <c r="G5" s="111"/>
      <c r="H5" s="112"/>
      <c r="I5" s="111"/>
      <c r="J5" s="112"/>
      <c r="K5" s="114">
        <v>838</v>
      </c>
      <c r="M5" s="55"/>
    </row>
    <row r="6" spans="2:14" ht="47.25" x14ac:dyDescent="0.25">
      <c r="B6" s="110" t="s">
        <v>45</v>
      </c>
      <c r="C6" s="111" t="s">
        <v>136</v>
      </c>
      <c r="D6" s="111" t="s">
        <v>282</v>
      </c>
      <c r="E6" s="111" t="s">
        <v>283</v>
      </c>
      <c r="F6" s="112">
        <v>8</v>
      </c>
      <c r="G6" s="111" t="s">
        <v>284</v>
      </c>
      <c r="H6" s="112">
        <v>6</v>
      </c>
      <c r="I6" s="111" t="s">
        <v>285</v>
      </c>
      <c r="J6" s="112">
        <v>5</v>
      </c>
      <c r="K6" s="112">
        <v>240</v>
      </c>
      <c r="M6" s="108">
        <v>960</v>
      </c>
    </row>
    <row r="7" spans="2:14" ht="47.25" x14ac:dyDescent="0.25">
      <c r="B7" s="110"/>
      <c r="C7" s="111" t="s">
        <v>137</v>
      </c>
      <c r="D7" s="111" t="s">
        <v>138</v>
      </c>
      <c r="E7" s="111" t="s">
        <v>286</v>
      </c>
      <c r="F7" s="112">
        <v>7</v>
      </c>
      <c r="G7" s="111" t="s">
        <v>287</v>
      </c>
      <c r="H7" s="112">
        <v>5</v>
      </c>
      <c r="I7" s="111" t="s">
        <v>288</v>
      </c>
      <c r="J7" s="112">
        <v>6</v>
      </c>
      <c r="K7" s="112">
        <v>210</v>
      </c>
      <c r="M7" s="108"/>
    </row>
    <row r="8" spans="2:14" ht="40.5" customHeight="1" x14ac:dyDescent="0.25">
      <c r="B8" s="111"/>
      <c r="C8" s="111"/>
      <c r="D8" s="111"/>
      <c r="E8" s="113" t="s">
        <v>289</v>
      </c>
      <c r="F8" s="112"/>
      <c r="G8" s="111"/>
      <c r="H8" s="112"/>
      <c r="I8" s="111"/>
      <c r="J8" s="112"/>
      <c r="K8" s="114">
        <v>450</v>
      </c>
      <c r="M8" s="55"/>
    </row>
    <row r="9" spans="2:14" ht="31.5" x14ac:dyDescent="0.25">
      <c r="B9" s="110" t="s">
        <v>46</v>
      </c>
      <c r="C9" s="111" t="s">
        <v>139</v>
      </c>
      <c r="D9" s="111" t="s">
        <v>140</v>
      </c>
      <c r="E9" s="111" t="s">
        <v>141</v>
      </c>
      <c r="F9" s="112">
        <v>8</v>
      </c>
      <c r="G9" s="111" t="s">
        <v>290</v>
      </c>
      <c r="H9" s="112">
        <v>6</v>
      </c>
      <c r="I9" s="111" t="s">
        <v>291</v>
      </c>
      <c r="J9" s="112">
        <v>5</v>
      </c>
      <c r="K9" s="112">
        <v>240</v>
      </c>
      <c r="M9" s="108">
        <v>1200</v>
      </c>
    </row>
    <row r="10" spans="2:14" ht="47.25" x14ac:dyDescent="0.25">
      <c r="B10" s="110"/>
      <c r="C10" s="111" t="s">
        <v>142</v>
      </c>
      <c r="D10" s="111" t="s">
        <v>143</v>
      </c>
      <c r="E10" s="111" t="s">
        <v>144</v>
      </c>
      <c r="F10" s="112">
        <v>9</v>
      </c>
      <c r="G10" s="111" t="s">
        <v>292</v>
      </c>
      <c r="H10" s="112">
        <v>5</v>
      </c>
      <c r="I10" s="111" t="s">
        <v>293</v>
      </c>
      <c r="J10" s="112">
        <v>4</v>
      </c>
      <c r="K10" s="112">
        <v>180</v>
      </c>
      <c r="M10" s="108"/>
    </row>
    <row r="11" spans="2:14" ht="47.25" x14ac:dyDescent="0.25">
      <c r="B11" s="110"/>
      <c r="C11" s="111" t="s">
        <v>145</v>
      </c>
      <c r="D11" s="111" t="s">
        <v>146</v>
      </c>
      <c r="E11" s="111" t="s">
        <v>147</v>
      </c>
      <c r="F11" s="112">
        <v>7</v>
      </c>
      <c r="G11" s="111" t="s">
        <v>294</v>
      </c>
      <c r="H11" s="112">
        <v>5</v>
      </c>
      <c r="I11" s="111" t="s">
        <v>295</v>
      </c>
      <c r="J11" s="112">
        <v>6</v>
      </c>
      <c r="K11" s="112">
        <v>210</v>
      </c>
      <c r="M11" s="108"/>
    </row>
    <row r="12" spans="2:14" ht="31.5" x14ac:dyDescent="0.25">
      <c r="B12" s="111"/>
      <c r="C12" s="111"/>
      <c r="D12" s="111"/>
      <c r="E12" s="113" t="s">
        <v>296</v>
      </c>
      <c r="F12" s="112"/>
      <c r="G12" s="111"/>
      <c r="H12" s="112"/>
      <c r="I12" s="111"/>
      <c r="J12" s="112"/>
      <c r="K12" s="114">
        <v>630</v>
      </c>
      <c r="M12" s="55"/>
    </row>
    <row r="13" spans="2:14" ht="47.25" x14ac:dyDescent="0.25">
      <c r="B13" s="110" t="s">
        <v>47</v>
      </c>
      <c r="C13" s="111" t="s">
        <v>148</v>
      </c>
      <c r="D13" s="111" t="s">
        <v>149</v>
      </c>
      <c r="E13" s="111" t="s">
        <v>147</v>
      </c>
      <c r="F13" s="112">
        <v>7</v>
      </c>
      <c r="G13" s="111" t="s">
        <v>297</v>
      </c>
      <c r="H13" s="112">
        <v>5</v>
      </c>
      <c r="I13" s="111" t="s">
        <v>298</v>
      </c>
      <c r="J13" s="112">
        <v>5</v>
      </c>
      <c r="K13" s="112">
        <v>175</v>
      </c>
      <c r="M13" s="108">
        <v>1600</v>
      </c>
    </row>
    <row r="14" spans="2:14" ht="31.5" x14ac:dyDescent="0.25">
      <c r="B14" s="110"/>
      <c r="C14" s="111" t="s">
        <v>150</v>
      </c>
      <c r="D14" s="111" t="s">
        <v>151</v>
      </c>
      <c r="E14" s="111" t="s">
        <v>152</v>
      </c>
      <c r="F14" s="112">
        <v>8</v>
      </c>
      <c r="G14" s="111" t="s">
        <v>299</v>
      </c>
      <c r="H14" s="112">
        <v>4</v>
      </c>
      <c r="I14" s="111" t="s">
        <v>300</v>
      </c>
      <c r="J14" s="112">
        <v>5</v>
      </c>
      <c r="K14" s="112">
        <v>160</v>
      </c>
      <c r="M14" s="108"/>
    </row>
    <row r="15" spans="2:14" ht="29.25" customHeight="1" x14ac:dyDescent="0.25">
      <c r="B15" s="111"/>
      <c r="C15" s="111"/>
      <c r="D15" s="111"/>
      <c r="E15" s="113" t="s">
        <v>301</v>
      </c>
      <c r="F15" s="112"/>
      <c r="G15" s="111"/>
      <c r="H15" s="112"/>
      <c r="I15" s="111"/>
      <c r="J15" s="112"/>
      <c r="K15" s="114">
        <v>335</v>
      </c>
      <c r="M15" s="55"/>
    </row>
    <row r="16" spans="2:14" ht="31.5" x14ac:dyDescent="0.25">
      <c r="B16" s="110" t="s">
        <v>48</v>
      </c>
      <c r="C16" s="111" t="s">
        <v>153</v>
      </c>
      <c r="D16" s="111" t="s">
        <v>154</v>
      </c>
      <c r="E16" s="111" t="s">
        <v>155</v>
      </c>
      <c r="F16" s="112">
        <v>7</v>
      </c>
      <c r="G16" s="111" t="s">
        <v>302</v>
      </c>
      <c r="H16" s="112">
        <v>4</v>
      </c>
      <c r="I16" s="111" t="s">
        <v>303</v>
      </c>
      <c r="J16" s="112">
        <v>7</v>
      </c>
      <c r="K16" s="112">
        <v>196</v>
      </c>
      <c r="M16" s="108">
        <v>1600</v>
      </c>
    </row>
    <row r="17" spans="2:13" ht="31.5" x14ac:dyDescent="0.25">
      <c r="B17" s="110"/>
      <c r="C17" s="111" t="s">
        <v>156</v>
      </c>
      <c r="D17" s="111" t="s">
        <v>157</v>
      </c>
      <c r="E17" s="111" t="s">
        <v>304</v>
      </c>
      <c r="F17" s="112">
        <v>8</v>
      </c>
      <c r="G17" s="111" t="s">
        <v>158</v>
      </c>
      <c r="H17" s="112">
        <v>3</v>
      </c>
      <c r="I17" s="111" t="s">
        <v>305</v>
      </c>
      <c r="J17" s="112">
        <v>7</v>
      </c>
      <c r="K17" s="112">
        <v>168</v>
      </c>
      <c r="M17" s="108"/>
    </row>
    <row r="18" spans="2:13" ht="28.5" customHeight="1" x14ac:dyDescent="0.25">
      <c r="B18" s="111"/>
      <c r="C18" s="111"/>
      <c r="D18" s="111"/>
      <c r="E18" s="113" t="s">
        <v>306</v>
      </c>
      <c r="F18" s="112"/>
      <c r="G18" s="111"/>
      <c r="H18" s="112"/>
      <c r="I18" s="111"/>
      <c r="J18" s="112"/>
      <c r="K18" s="114">
        <v>364</v>
      </c>
      <c r="M18" s="55"/>
    </row>
  </sheetData>
  <mergeCells count="10">
    <mergeCell ref="B9:B11"/>
    <mergeCell ref="M9:M11"/>
    <mergeCell ref="B13:B14"/>
    <mergeCell ref="M13:M14"/>
    <mergeCell ref="B16:B17"/>
    <mergeCell ref="M16:M17"/>
    <mergeCell ref="B2:B4"/>
    <mergeCell ref="M2:M4"/>
    <mergeCell ref="B6:B7"/>
    <mergeCell ref="M6:M7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EF94B-5668-4B91-96E4-ECD122A98BC1}">
  <sheetPr codeName="Sheet6">
    <tabColor rgb="FF92D050"/>
  </sheetPr>
  <dimension ref="B2:Q14"/>
  <sheetViews>
    <sheetView zoomScale="160" zoomScaleNormal="160" workbookViewId="0">
      <selection activeCell="P6" sqref="P6"/>
    </sheetView>
  </sheetViews>
  <sheetFormatPr defaultRowHeight="15" x14ac:dyDescent="0.25"/>
  <cols>
    <col min="2" max="2" width="3.7109375" style="66" customWidth="1"/>
    <col min="3" max="3" width="7.42578125" style="67" customWidth="1"/>
    <col min="4" max="4" width="11.140625" style="67" customWidth="1"/>
    <col min="5" max="5" width="11" style="67" customWidth="1"/>
    <col min="6" max="6" width="10.42578125" style="67" customWidth="1"/>
    <col min="7" max="7" width="13.28515625" style="67" customWidth="1"/>
    <col min="8" max="8" width="11.28515625" style="67" customWidth="1"/>
    <col min="9" max="9" width="14.85546875" style="67" customWidth="1"/>
    <col min="10" max="10" width="17.140625" style="67" customWidth="1"/>
    <col min="15" max="22" width="9.140625" customWidth="1"/>
  </cols>
  <sheetData>
    <row r="2" spans="2:17" ht="31.5" x14ac:dyDescent="0.25">
      <c r="B2" s="68" t="s">
        <v>20</v>
      </c>
      <c r="C2" s="68" t="s">
        <v>21</v>
      </c>
      <c r="D2" s="68" t="s">
        <v>14</v>
      </c>
      <c r="E2" s="69" t="s">
        <v>15</v>
      </c>
      <c r="F2" s="70" t="s">
        <v>16</v>
      </c>
      <c r="G2" s="70" t="s">
        <v>17</v>
      </c>
      <c r="H2" s="70" t="s">
        <v>22</v>
      </c>
      <c r="I2" s="70" t="s">
        <v>23</v>
      </c>
      <c r="J2" s="71" t="s">
        <v>24</v>
      </c>
    </row>
    <row r="3" spans="2:17" ht="45" x14ac:dyDescent="0.25">
      <c r="B3" s="101">
        <v>1</v>
      </c>
      <c r="C3" s="101" t="s">
        <v>44</v>
      </c>
      <c r="D3" s="72" t="s">
        <v>121</v>
      </c>
      <c r="E3" s="72" t="s">
        <v>122</v>
      </c>
      <c r="F3" s="72" t="s">
        <v>123</v>
      </c>
      <c r="G3" s="72" t="s">
        <v>159</v>
      </c>
      <c r="H3" s="72" t="s">
        <v>25</v>
      </c>
      <c r="I3" s="72" t="s">
        <v>160</v>
      </c>
      <c r="J3" s="72" t="s">
        <v>161</v>
      </c>
    </row>
    <row r="4" spans="2:17" ht="56.25" x14ac:dyDescent="0.25">
      <c r="B4" s="101"/>
      <c r="C4" s="101"/>
      <c r="D4" s="72" t="s">
        <v>126</v>
      </c>
      <c r="E4" s="72" t="s">
        <v>127</v>
      </c>
      <c r="F4" s="72" t="s">
        <v>128</v>
      </c>
      <c r="G4" s="72" t="s">
        <v>162</v>
      </c>
      <c r="H4" s="72" t="s">
        <v>25</v>
      </c>
      <c r="I4" s="72" t="s">
        <v>163</v>
      </c>
      <c r="J4" s="72" t="s">
        <v>164</v>
      </c>
    </row>
    <row r="5" spans="2:17" ht="56.25" x14ac:dyDescent="0.25">
      <c r="B5" s="102"/>
      <c r="C5" s="102"/>
      <c r="D5" s="73" t="s">
        <v>131</v>
      </c>
      <c r="E5" s="73" t="s">
        <v>132</v>
      </c>
      <c r="F5" s="73" t="s">
        <v>133</v>
      </c>
      <c r="G5" s="73" t="s">
        <v>165</v>
      </c>
      <c r="H5" s="73" t="s">
        <v>25</v>
      </c>
      <c r="I5" s="73" t="s">
        <v>166</v>
      </c>
      <c r="J5" s="73" t="s">
        <v>167</v>
      </c>
    </row>
    <row r="6" spans="2:17" ht="56.25" x14ac:dyDescent="0.25">
      <c r="B6" s="101">
        <v>2</v>
      </c>
      <c r="C6" s="101" t="s">
        <v>45</v>
      </c>
      <c r="D6" s="72" t="s">
        <v>136</v>
      </c>
      <c r="E6" s="72" t="s">
        <v>168</v>
      </c>
      <c r="F6" s="72" t="s">
        <v>169</v>
      </c>
      <c r="G6" s="72" t="s">
        <v>170</v>
      </c>
      <c r="H6" s="72" t="s">
        <v>25</v>
      </c>
      <c r="I6" s="72" t="s">
        <v>171</v>
      </c>
      <c r="J6" s="72" t="s">
        <v>172</v>
      </c>
    </row>
    <row r="7" spans="2:17" ht="56.25" x14ac:dyDescent="0.25">
      <c r="B7" s="102"/>
      <c r="C7" s="102"/>
      <c r="D7" s="73" t="s">
        <v>137</v>
      </c>
      <c r="E7" s="73" t="s">
        <v>138</v>
      </c>
      <c r="F7" s="73" t="s">
        <v>173</v>
      </c>
      <c r="G7" s="73" t="s">
        <v>174</v>
      </c>
      <c r="H7" s="73" t="s">
        <v>25</v>
      </c>
      <c r="I7" s="73" t="s">
        <v>175</v>
      </c>
      <c r="J7" s="73" t="s">
        <v>176</v>
      </c>
    </row>
    <row r="8" spans="2:17" ht="45" x14ac:dyDescent="0.25">
      <c r="B8" s="101">
        <v>3</v>
      </c>
      <c r="C8" s="101" t="s">
        <v>46</v>
      </c>
      <c r="D8" s="72" t="s">
        <v>139</v>
      </c>
      <c r="E8" s="72" t="s">
        <v>140</v>
      </c>
      <c r="F8" s="72" t="s">
        <v>141</v>
      </c>
      <c r="G8" s="72" t="s">
        <v>177</v>
      </c>
      <c r="H8" s="72" t="s">
        <v>25</v>
      </c>
      <c r="I8" s="72" t="s">
        <v>178</v>
      </c>
      <c r="J8" s="72" t="s">
        <v>179</v>
      </c>
    </row>
    <row r="9" spans="2:17" ht="56.25" x14ac:dyDescent="0.25">
      <c r="B9" s="101"/>
      <c r="C9" s="101"/>
      <c r="D9" s="72" t="s">
        <v>142</v>
      </c>
      <c r="E9" s="72" t="s">
        <v>143</v>
      </c>
      <c r="F9" s="72" t="s">
        <v>144</v>
      </c>
      <c r="G9" s="72" t="s">
        <v>180</v>
      </c>
      <c r="H9" s="72" t="s">
        <v>25</v>
      </c>
      <c r="I9" s="72" t="s">
        <v>181</v>
      </c>
      <c r="J9" s="72" t="s">
        <v>182</v>
      </c>
    </row>
    <row r="10" spans="2:17" ht="56.25" x14ac:dyDescent="0.25">
      <c r="B10" s="101"/>
      <c r="C10" s="102"/>
      <c r="D10" s="73" t="s">
        <v>145</v>
      </c>
      <c r="E10" s="73" t="s">
        <v>146</v>
      </c>
      <c r="F10" s="73" t="s">
        <v>183</v>
      </c>
      <c r="G10" s="73" t="s">
        <v>184</v>
      </c>
      <c r="H10" s="73" t="s">
        <v>25</v>
      </c>
      <c r="I10" s="73" t="s">
        <v>185</v>
      </c>
      <c r="J10" s="73" t="s">
        <v>186</v>
      </c>
      <c r="Q10" s="65"/>
    </row>
    <row r="11" spans="2:17" ht="45" x14ac:dyDescent="0.25">
      <c r="B11" s="101">
        <v>4</v>
      </c>
      <c r="C11" s="101" t="s">
        <v>47</v>
      </c>
      <c r="D11" s="72" t="s">
        <v>148</v>
      </c>
      <c r="E11" s="72" t="s">
        <v>149</v>
      </c>
      <c r="F11" s="72" t="s">
        <v>147</v>
      </c>
      <c r="G11" s="72" t="s">
        <v>187</v>
      </c>
      <c r="H11" s="72" t="s">
        <v>25</v>
      </c>
      <c r="I11" s="72" t="s">
        <v>188</v>
      </c>
      <c r="J11" s="72" t="s">
        <v>189</v>
      </c>
    </row>
    <row r="12" spans="2:17" ht="45" x14ac:dyDescent="0.25">
      <c r="B12" s="101"/>
      <c r="C12" s="102"/>
      <c r="D12" s="73" t="s">
        <v>150</v>
      </c>
      <c r="E12" s="73" t="s">
        <v>151</v>
      </c>
      <c r="F12" s="73" t="s">
        <v>152</v>
      </c>
      <c r="G12" s="73" t="s">
        <v>190</v>
      </c>
      <c r="H12" s="73" t="s">
        <v>25</v>
      </c>
      <c r="I12" s="73" t="s">
        <v>191</v>
      </c>
      <c r="J12" s="73" t="s">
        <v>192</v>
      </c>
    </row>
    <row r="13" spans="2:17" ht="56.25" x14ac:dyDescent="0.25">
      <c r="B13" s="101">
        <v>5</v>
      </c>
      <c r="C13" s="101" t="s">
        <v>48</v>
      </c>
      <c r="D13" s="72" t="s">
        <v>153</v>
      </c>
      <c r="E13" s="72" t="s">
        <v>154</v>
      </c>
      <c r="F13" s="72" t="s">
        <v>155</v>
      </c>
      <c r="G13" s="72" t="s">
        <v>193</v>
      </c>
      <c r="H13" s="72" t="s">
        <v>25</v>
      </c>
      <c r="I13" s="72" t="s">
        <v>194</v>
      </c>
      <c r="J13" s="72" t="s">
        <v>195</v>
      </c>
    </row>
    <row r="14" spans="2:17" ht="45" x14ac:dyDescent="0.25">
      <c r="B14" s="101"/>
      <c r="C14" s="102"/>
      <c r="D14" s="73" t="s">
        <v>156</v>
      </c>
      <c r="E14" s="73" t="s">
        <v>157</v>
      </c>
      <c r="F14" s="73" t="s">
        <v>196</v>
      </c>
      <c r="G14" s="73" t="s">
        <v>158</v>
      </c>
      <c r="H14" s="73" t="s">
        <v>25</v>
      </c>
      <c r="I14" s="73" t="s">
        <v>197</v>
      </c>
      <c r="J14" s="74" t="s">
        <v>198</v>
      </c>
    </row>
  </sheetData>
  <mergeCells count="10">
    <mergeCell ref="B11:B12"/>
    <mergeCell ref="C11:C12"/>
    <mergeCell ref="B13:B14"/>
    <mergeCell ref="C13:C14"/>
    <mergeCell ref="B3:B5"/>
    <mergeCell ref="B6:B7"/>
    <mergeCell ref="C6:C7"/>
    <mergeCell ref="B8:B10"/>
    <mergeCell ref="C8:C10"/>
    <mergeCell ref="C3:C5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BCE561-9545-4AED-9012-533D5C0FFE10}">
  <sheetPr codeName="Sheet7"/>
  <dimension ref="B2:M25"/>
  <sheetViews>
    <sheetView topLeftCell="A19" workbookViewId="0">
      <selection activeCell="C22" sqref="C22"/>
    </sheetView>
  </sheetViews>
  <sheetFormatPr defaultRowHeight="15" x14ac:dyDescent="0.25"/>
  <cols>
    <col min="2" max="2" width="51.28515625" customWidth="1"/>
    <col min="4" max="4" width="17.7109375" customWidth="1"/>
  </cols>
  <sheetData>
    <row r="2" spans="2:13" x14ac:dyDescent="0.25">
      <c r="B2" s="51" t="s">
        <v>199</v>
      </c>
    </row>
    <row r="3" spans="2:13" x14ac:dyDescent="0.25">
      <c r="B3" s="43" t="s">
        <v>200</v>
      </c>
    </row>
    <row r="4" spans="2:13" x14ac:dyDescent="0.25">
      <c r="B4" s="43" t="s">
        <v>201</v>
      </c>
    </row>
    <row r="5" spans="2:13" x14ac:dyDescent="0.25">
      <c r="B5" s="43" t="s">
        <v>202</v>
      </c>
    </row>
    <row r="6" spans="2:13" x14ac:dyDescent="0.25">
      <c r="B6" s="43" t="s">
        <v>203</v>
      </c>
    </row>
    <row r="7" spans="2:13" x14ac:dyDescent="0.25">
      <c r="B7" s="43" t="s">
        <v>204</v>
      </c>
    </row>
    <row r="8" spans="2:13" x14ac:dyDescent="0.25">
      <c r="B8" s="51" t="s">
        <v>205</v>
      </c>
    </row>
    <row r="9" spans="2:13" x14ac:dyDescent="0.25">
      <c r="B9" s="43" t="s">
        <v>206</v>
      </c>
    </row>
    <row r="10" spans="2:13" x14ac:dyDescent="0.25">
      <c r="B10" s="43" t="s">
        <v>207</v>
      </c>
    </row>
    <row r="11" spans="2:13" x14ac:dyDescent="0.25">
      <c r="B11" s="43" t="s">
        <v>208</v>
      </c>
    </row>
    <row r="12" spans="2:13" x14ac:dyDescent="0.25">
      <c r="B12" s="56" t="s">
        <v>209</v>
      </c>
    </row>
    <row r="14" spans="2:13" x14ac:dyDescent="0.25">
      <c r="B14" s="31" t="s">
        <v>210</v>
      </c>
    </row>
    <row r="15" spans="2:13" x14ac:dyDescent="0.25">
      <c r="B15" t="s">
        <v>211</v>
      </c>
      <c r="D15" s="53" t="s">
        <v>215</v>
      </c>
      <c r="E15" s="52"/>
      <c r="F15" s="52"/>
      <c r="G15" s="52"/>
      <c r="H15" s="52"/>
      <c r="I15" s="52"/>
      <c r="J15" s="52"/>
      <c r="K15" s="52"/>
      <c r="L15" s="52"/>
      <c r="M15" s="52"/>
    </row>
    <row r="20" spans="2:5" s="36" customFormat="1" ht="46.9" customHeight="1" x14ac:dyDescent="0.25">
      <c r="B20" s="49" t="s">
        <v>21</v>
      </c>
      <c r="C20" s="49" t="s">
        <v>212</v>
      </c>
      <c r="D20" s="49" t="s">
        <v>213</v>
      </c>
      <c r="E20" s="49" t="s">
        <v>214</v>
      </c>
    </row>
    <row r="21" spans="2:5" ht="15" customHeight="1" x14ac:dyDescent="0.25">
      <c r="B21" s="32" t="s">
        <v>44</v>
      </c>
      <c r="C21" s="44">
        <v>30</v>
      </c>
      <c r="D21" s="44">
        <v>4800</v>
      </c>
      <c r="E21" s="37">
        <f>D21/C21</f>
        <v>160</v>
      </c>
    </row>
    <row r="22" spans="2:5" ht="15" customHeight="1" x14ac:dyDescent="0.25">
      <c r="B22" s="32" t="s">
        <v>45</v>
      </c>
      <c r="C22" s="44">
        <v>5</v>
      </c>
      <c r="D22" s="44">
        <v>4800</v>
      </c>
      <c r="E22" s="37">
        <f t="shared" ref="E22:E25" si="0">D22/C22</f>
        <v>960</v>
      </c>
    </row>
    <row r="23" spans="2:5" ht="15" customHeight="1" x14ac:dyDescent="0.25">
      <c r="B23" s="32" t="s">
        <v>46</v>
      </c>
      <c r="C23" s="44">
        <v>4</v>
      </c>
      <c r="D23" s="44">
        <v>4800</v>
      </c>
      <c r="E23" s="37">
        <f t="shared" si="0"/>
        <v>1200</v>
      </c>
    </row>
    <row r="24" spans="2:5" ht="15" customHeight="1" x14ac:dyDescent="0.25">
      <c r="B24" s="32" t="s">
        <v>47</v>
      </c>
      <c r="C24" s="44">
        <v>3</v>
      </c>
      <c r="D24" s="44">
        <v>4800</v>
      </c>
      <c r="E24" s="37">
        <f t="shared" si="0"/>
        <v>1600</v>
      </c>
    </row>
    <row r="25" spans="2:5" ht="15" customHeight="1" x14ac:dyDescent="0.25">
      <c r="B25" s="32" t="s">
        <v>48</v>
      </c>
      <c r="C25" s="44">
        <v>3</v>
      </c>
      <c r="D25" s="44">
        <v>4800</v>
      </c>
      <c r="E25" s="37">
        <f t="shared" si="0"/>
        <v>1600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432E7E-0A03-44B4-B042-49DDD5844CF9}">
  <sheetPr codeName="Sheet8"/>
  <dimension ref="B2:F14"/>
  <sheetViews>
    <sheetView zoomScale="79" zoomScaleNormal="100" workbookViewId="0">
      <selection activeCell="F6" sqref="F6:F7"/>
    </sheetView>
  </sheetViews>
  <sheetFormatPr defaultRowHeight="15" x14ac:dyDescent="0.25"/>
  <cols>
    <col min="1" max="1" width="6" customWidth="1"/>
    <col min="2" max="2" width="12.140625" customWidth="1"/>
    <col min="3" max="3" width="19.85546875" style="2" customWidth="1"/>
    <col min="4" max="4" width="20.7109375" customWidth="1"/>
    <col min="5" max="5" width="17.28515625" customWidth="1"/>
    <col min="6" max="6" width="9.140625" style="1"/>
  </cols>
  <sheetData>
    <row r="2" spans="2:6" ht="29.25" customHeight="1" x14ac:dyDescent="0.25">
      <c r="B2" s="50" t="s">
        <v>217</v>
      </c>
      <c r="C2" s="50" t="s">
        <v>31</v>
      </c>
      <c r="D2" s="50" t="s">
        <v>32</v>
      </c>
      <c r="E2" s="50" t="s">
        <v>33</v>
      </c>
      <c r="F2" s="50" t="s">
        <v>36</v>
      </c>
    </row>
    <row r="3" spans="2:6" ht="45" customHeight="1" x14ac:dyDescent="0.25">
      <c r="B3" s="103" t="s">
        <v>218</v>
      </c>
      <c r="C3" s="103" t="s">
        <v>44</v>
      </c>
      <c r="D3" s="32" t="s">
        <v>122</v>
      </c>
      <c r="E3" s="32" t="s">
        <v>35</v>
      </c>
      <c r="F3" s="103">
        <v>160</v>
      </c>
    </row>
    <row r="4" spans="2:6" ht="30" x14ac:dyDescent="0.25">
      <c r="B4" s="104"/>
      <c r="C4" s="104"/>
      <c r="D4" s="32" t="s">
        <v>127</v>
      </c>
      <c r="E4" s="32" t="s">
        <v>35</v>
      </c>
      <c r="F4" s="104"/>
    </row>
    <row r="5" spans="2:6" ht="30" x14ac:dyDescent="0.25">
      <c r="B5" s="104"/>
      <c r="C5" s="105"/>
      <c r="D5" s="32" t="s">
        <v>219</v>
      </c>
      <c r="E5" s="32" t="s">
        <v>34</v>
      </c>
      <c r="F5" s="105"/>
    </row>
    <row r="6" spans="2:6" ht="30" x14ac:dyDescent="0.25">
      <c r="B6" s="104"/>
      <c r="C6" s="103" t="s">
        <v>45</v>
      </c>
      <c r="D6" s="32" t="s">
        <v>220</v>
      </c>
      <c r="E6" s="32" t="s">
        <v>35</v>
      </c>
      <c r="F6" s="103">
        <v>960</v>
      </c>
    </row>
    <row r="7" spans="2:6" ht="30" x14ac:dyDescent="0.25">
      <c r="B7" s="104"/>
      <c r="C7" s="105"/>
      <c r="D7" s="32" t="s">
        <v>221</v>
      </c>
      <c r="E7" s="32" t="s">
        <v>34</v>
      </c>
      <c r="F7" s="105"/>
    </row>
    <row r="8" spans="2:6" ht="30" x14ac:dyDescent="0.25">
      <c r="B8" s="104"/>
      <c r="C8" s="103" t="s">
        <v>46</v>
      </c>
      <c r="D8" s="32" t="s">
        <v>222</v>
      </c>
      <c r="E8" s="32" t="s">
        <v>35</v>
      </c>
      <c r="F8" s="103">
        <v>1200</v>
      </c>
    </row>
    <row r="9" spans="2:6" ht="30" x14ac:dyDescent="0.25">
      <c r="B9" s="104"/>
      <c r="C9" s="104"/>
      <c r="D9" s="32" t="s">
        <v>146</v>
      </c>
      <c r="E9" s="32" t="s">
        <v>35</v>
      </c>
      <c r="F9" s="104"/>
    </row>
    <row r="10" spans="2:6" ht="30" x14ac:dyDescent="0.25">
      <c r="B10" s="104"/>
      <c r="C10" s="105"/>
      <c r="D10" s="32" t="s">
        <v>143</v>
      </c>
      <c r="E10" s="32" t="s">
        <v>34</v>
      </c>
      <c r="F10" s="105"/>
    </row>
    <row r="11" spans="2:6" ht="30" x14ac:dyDescent="0.25">
      <c r="B11" s="104"/>
      <c r="C11" s="103" t="s">
        <v>47</v>
      </c>
      <c r="D11" s="32" t="s">
        <v>149</v>
      </c>
      <c r="E11" s="32" t="s">
        <v>35</v>
      </c>
      <c r="F11" s="103">
        <v>1600</v>
      </c>
    </row>
    <row r="12" spans="2:6" ht="30" x14ac:dyDescent="0.25">
      <c r="B12" s="104"/>
      <c r="C12" s="105"/>
      <c r="D12" s="32" t="s">
        <v>223</v>
      </c>
      <c r="E12" s="32" t="s">
        <v>34</v>
      </c>
      <c r="F12" s="105"/>
    </row>
    <row r="13" spans="2:6" ht="30" x14ac:dyDescent="0.25">
      <c r="B13" s="104"/>
      <c r="C13" s="103" t="s">
        <v>48</v>
      </c>
      <c r="D13" s="32" t="s">
        <v>154</v>
      </c>
      <c r="E13" s="32" t="s">
        <v>35</v>
      </c>
      <c r="F13" s="103">
        <v>1600</v>
      </c>
    </row>
    <row r="14" spans="2:6" ht="30" x14ac:dyDescent="0.25">
      <c r="B14" s="105"/>
      <c r="C14" s="105"/>
      <c r="D14" s="32" t="s">
        <v>157</v>
      </c>
      <c r="E14" s="32" t="s">
        <v>34</v>
      </c>
      <c r="F14" s="105"/>
    </row>
  </sheetData>
  <mergeCells count="11">
    <mergeCell ref="B3:B14"/>
    <mergeCell ref="F3:F5"/>
    <mergeCell ref="F6:F7"/>
    <mergeCell ref="F8:F10"/>
    <mergeCell ref="F11:F12"/>
    <mergeCell ref="F13:F14"/>
    <mergeCell ref="C3:C5"/>
    <mergeCell ref="C6:C7"/>
    <mergeCell ref="C8:C10"/>
    <mergeCell ref="C11:C12"/>
    <mergeCell ref="C13:C14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D3873F-B719-4D39-A3A1-9C3474774DC0}">
  <dimension ref="B2:H32"/>
  <sheetViews>
    <sheetView zoomScale="74" workbookViewId="0">
      <selection activeCell="H4" sqref="H4:H32"/>
    </sheetView>
  </sheetViews>
  <sheetFormatPr defaultRowHeight="15" x14ac:dyDescent="0.25"/>
  <cols>
    <col min="2" max="2" width="9.140625" style="2"/>
    <col min="3" max="3" width="26" style="1" customWidth="1"/>
    <col min="4" max="4" width="9.140625" style="2"/>
    <col min="5" max="5" width="11.5703125" style="2" customWidth="1"/>
    <col min="6" max="6" width="11.42578125" style="2" customWidth="1"/>
    <col min="7" max="7" width="12" style="2" customWidth="1"/>
    <col min="8" max="8" width="11.7109375" style="2" customWidth="1"/>
  </cols>
  <sheetData>
    <row r="2" spans="2:8" x14ac:dyDescent="0.25">
      <c r="B2" s="50" t="s">
        <v>20</v>
      </c>
      <c r="C2" s="50" t="s">
        <v>27</v>
      </c>
      <c r="D2" s="50" t="s">
        <v>252</v>
      </c>
      <c r="E2" s="50" t="s">
        <v>253</v>
      </c>
      <c r="F2" s="50" t="s">
        <v>29</v>
      </c>
      <c r="G2" s="50" t="s">
        <v>254</v>
      </c>
      <c r="H2" s="50" t="s">
        <v>30</v>
      </c>
    </row>
    <row r="3" spans="2:8" x14ac:dyDescent="0.25">
      <c r="B3" s="33">
        <v>1</v>
      </c>
      <c r="C3" s="77">
        <v>45306</v>
      </c>
      <c r="D3" s="34">
        <v>0.34027777777777773</v>
      </c>
      <c r="E3" s="34">
        <v>0.40277777777777773</v>
      </c>
      <c r="F3" s="33">
        <v>1.5</v>
      </c>
      <c r="G3" s="33" t="s">
        <v>28</v>
      </c>
      <c r="H3" s="33" t="s">
        <v>28</v>
      </c>
    </row>
    <row r="4" spans="2:8" x14ac:dyDescent="0.25">
      <c r="B4" s="33">
        <v>2</v>
      </c>
      <c r="C4" s="77">
        <v>45339</v>
      </c>
      <c r="D4" s="34">
        <v>0.37013888888888885</v>
      </c>
      <c r="E4" s="34">
        <v>0.54513888888888895</v>
      </c>
      <c r="F4" s="33">
        <v>4.2</v>
      </c>
      <c r="G4" s="33">
        <v>33</v>
      </c>
      <c r="H4" s="33">
        <v>264</v>
      </c>
    </row>
    <row r="5" spans="2:8" x14ac:dyDescent="0.25">
      <c r="B5" s="33">
        <v>3</v>
      </c>
      <c r="C5" s="77">
        <v>45344</v>
      </c>
      <c r="D5" s="34">
        <v>0.54166666666666663</v>
      </c>
      <c r="E5" s="34">
        <v>0.61805555555555558</v>
      </c>
      <c r="F5" s="33">
        <v>1.8</v>
      </c>
      <c r="G5" s="33">
        <v>5</v>
      </c>
      <c r="H5" s="33">
        <v>40</v>
      </c>
    </row>
    <row r="6" spans="2:8" x14ac:dyDescent="0.25">
      <c r="B6" s="33">
        <v>4</v>
      </c>
      <c r="C6" s="77">
        <v>45363</v>
      </c>
      <c r="D6" s="34">
        <v>0.38541666666666669</v>
      </c>
      <c r="E6" s="34">
        <v>0.45833333333333331</v>
      </c>
      <c r="F6" s="33">
        <v>1.8</v>
      </c>
      <c r="G6" s="33">
        <v>19</v>
      </c>
      <c r="H6" s="33">
        <v>152</v>
      </c>
    </row>
    <row r="7" spans="2:8" x14ac:dyDescent="0.25">
      <c r="B7" s="33">
        <v>5</v>
      </c>
      <c r="C7" s="77">
        <v>45404</v>
      </c>
      <c r="D7" s="34">
        <v>0.375</v>
      </c>
      <c r="E7" s="34">
        <v>0.42708333333333331</v>
      </c>
      <c r="F7" s="33">
        <v>1.3</v>
      </c>
      <c r="G7" s="33">
        <v>41</v>
      </c>
      <c r="H7" s="33">
        <v>328</v>
      </c>
    </row>
    <row r="8" spans="2:8" x14ac:dyDescent="0.25">
      <c r="B8" s="33">
        <v>6</v>
      </c>
      <c r="C8" s="33" t="s">
        <v>229</v>
      </c>
      <c r="D8" s="34">
        <v>0.34027777777777773</v>
      </c>
      <c r="E8" s="34">
        <v>0.40972222222222227</v>
      </c>
      <c r="F8" s="33">
        <v>1.7</v>
      </c>
      <c r="G8" s="33">
        <v>23</v>
      </c>
      <c r="H8" s="33">
        <v>184</v>
      </c>
    </row>
    <row r="9" spans="2:8" x14ac:dyDescent="0.25">
      <c r="B9" s="33">
        <v>7</v>
      </c>
      <c r="C9" s="33" t="s">
        <v>230</v>
      </c>
      <c r="D9" s="34">
        <v>0.54861111111111105</v>
      </c>
      <c r="E9" s="34">
        <v>0.61805555555555558</v>
      </c>
      <c r="F9" s="33">
        <v>1.7</v>
      </c>
      <c r="G9" s="33">
        <v>7</v>
      </c>
      <c r="H9" s="33">
        <v>56</v>
      </c>
    </row>
    <row r="10" spans="2:8" x14ac:dyDescent="0.25">
      <c r="B10" s="33">
        <v>8</v>
      </c>
      <c r="C10" s="77">
        <v>45461</v>
      </c>
      <c r="D10" s="34">
        <v>0.3888888888888889</v>
      </c>
      <c r="E10" s="34">
        <v>0.45833333333333331</v>
      </c>
      <c r="F10" s="33">
        <v>1.7</v>
      </c>
      <c r="G10" s="33">
        <v>27</v>
      </c>
      <c r="H10" s="33">
        <v>216</v>
      </c>
    </row>
    <row r="11" spans="2:8" x14ac:dyDescent="0.25">
      <c r="B11" s="33">
        <v>9</v>
      </c>
      <c r="C11" s="77">
        <v>45468</v>
      </c>
      <c r="D11" s="34">
        <v>0.49513888888888885</v>
      </c>
      <c r="E11" s="34">
        <v>0.54513888888888895</v>
      </c>
      <c r="F11" s="33">
        <v>1.2</v>
      </c>
      <c r="G11" s="33">
        <v>7</v>
      </c>
      <c r="H11" s="33">
        <v>56</v>
      </c>
    </row>
    <row r="12" spans="2:8" x14ac:dyDescent="0.25">
      <c r="B12" s="33">
        <v>10</v>
      </c>
      <c r="C12" s="77">
        <v>45495</v>
      </c>
      <c r="D12" s="34">
        <v>0.40625</v>
      </c>
      <c r="E12" s="34">
        <v>0.42708333333333331</v>
      </c>
      <c r="F12" s="33">
        <v>0.5</v>
      </c>
      <c r="G12" s="33">
        <v>27</v>
      </c>
      <c r="H12" s="33">
        <v>216</v>
      </c>
    </row>
    <row r="13" spans="2:8" x14ac:dyDescent="0.25">
      <c r="B13" s="33">
        <v>11</v>
      </c>
      <c r="C13" s="33" t="s">
        <v>255</v>
      </c>
      <c r="D13" s="34">
        <v>0.37361111111111112</v>
      </c>
      <c r="E13" s="34">
        <v>0.40277777777777773</v>
      </c>
      <c r="F13" s="33">
        <v>0.7</v>
      </c>
      <c r="G13" s="33">
        <v>24</v>
      </c>
      <c r="H13" s="33">
        <v>192</v>
      </c>
    </row>
    <row r="14" spans="2:8" x14ac:dyDescent="0.25">
      <c r="B14" s="33">
        <v>12</v>
      </c>
      <c r="C14" s="33" t="s">
        <v>256</v>
      </c>
      <c r="D14" s="34">
        <v>0.54166666666666663</v>
      </c>
      <c r="E14" s="34">
        <v>0.61805555555555558</v>
      </c>
      <c r="F14" s="33">
        <v>1.8</v>
      </c>
      <c r="G14" s="33">
        <v>7</v>
      </c>
      <c r="H14" s="33">
        <v>56</v>
      </c>
    </row>
    <row r="15" spans="2:8" x14ac:dyDescent="0.25">
      <c r="B15" s="33">
        <v>13</v>
      </c>
      <c r="C15" s="77">
        <v>45553</v>
      </c>
      <c r="D15" s="34">
        <v>0.38541666666666669</v>
      </c>
      <c r="E15" s="34">
        <v>0.45833333333333331</v>
      </c>
      <c r="F15" s="33">
        <v>1.8</v>
      </c>
      <c r="G15" s="33">
        <v>27</v>
      </c>
      <c r="H15" s="33">
        <v>216</v>
      </c>
    </row>
    <row r="16" spans="2:8" x14ac:dyDescent="0.25">
      <c r="B16" s="33">
        <v>14</v>
      </c>
      <c r="C16" s="77">
        <v>45564</v>
      </c>
      <c r="D16" s="34">
        <v>0.37013888888888885</v>
      </c>
      <c r="E16" s="34">
        <v>0.54513888888888895</v>
      </c>
      <c r="F16" s="33">
        <v>4.2</v>
      </c>
      <c r="G16" s="33">
        <v>11</v>
      </c>
      <c r="H16" s="33">
        <v>88</v>
      </c>
    </row>
    <row r="17" spans="2:8" x14ac:dyDescent="0.25">
      <c r="B17" s="33">
        <v>15</v>
      </c>
      <c r="C17" s="33" t="s">
        <v>257</v>
      </c>
      <c r="D17" s="34">
        <v>0.39999999999999997</v>
      </c>
      <c r="E17" s="34">
        <v>0.42708333333333331</v>
      </c>
      <c r="F17" s="33">
        <v>0.7</v>
      </c>
      <c r="G17" s="33">
        <v>23</v>
      </c>
      <c r="H17" s="33">
        <v>184</v>
      </c>
    </row>
    <row r="18" spans="2:8" x14ac:dyDescent="0.25">
      <c r="B18" s="33">
        <v>16</v>
      </c>
      <c r="C18" s="33" t="s">
        <v>258</v>
      </c>
      <c r="D18" s="34">
        <v>0.34722222222222227</v>
      </c>
      <c r="E18" s="34">
        <v>0.40972222222222227</v>
      </c>
      <c r="F18" s="33">
        <v>1.5</v>
      </c>
      <c r="G18" s="33">
        <v>8</v>
      </c>
      <c r="H18" s="33">
        <v>64</v>
      </c>
    </row>
    <row r="19" spans="2:8" x14ac:dyDescent="0.25">
      <c r="B19" s="33">
        <v>17</v>
      </c>
      <c r="C19" s="77">
        <v>45618</v>
      </c>
      <c r="D19" s="34">
        <v>0.58333333333333337</v>
      </c>
      <c r="E19" s="34">
        <v>0.60416666666666663</v>
      </c>
      <c r="F19" s="33">
        <v>0.5</v>
      </c>
      <c r="G19" s="33">
        <v>23</v>
      </c>
      <c r="H19" s="33">
        <v>184</v>
      </c>
    </row>
    <row r="20" spans="2:8" x14ac:dyDescent="0.25">
      <c r="B20" s="33">
        <v>18</v>
      </c>
      <c r="C20" s="33" t="s">
        <v>259</v>
      </c>
      <c r="D20" s="34">
        <v>0.38541666666666669</v>
      </c>
      <c r="E20" s="34">
        <v>0.45833333333333331</v>
      </c>
      <c r="F20" s="33">
        <v>1.8</v>
      </c>
      <c r="G20" s="33">
        <v>26</v>
      </c>
      <c r="H20" s="33">
        <v>208</v>
      </c>
    </row>
    <row r="21" spans="2:8" x14ac:dyDescent="0.25">
      <c r="B21" s="33">
        <v>19</v>
      </c>
      <c r="C21" s="77">
        <v>45674</v>
      </c>
      <c r="D21" s="34">
        <v>0.49513888888888885</v>
      </c>
      <c r="E21" s="34">
        <v>0.57291666666666663</v>
      </c>
      <c r="F21" s="33">
        <v>1.9</v>
      </c>
      <c r="G21" s="33">
        <v>30</v>
      </c>
      <c r="H21" s="33">
        <v>240</v>
      </c>
    </row>
    <row r="22" spans="2:8" x14ac:dyDescent="0.25">
      <c r="B22" s="33">
        <v>20</v>
      </c>
      <c r="C22" s="77">
        <v>45710</v>
      </c>
      <c r="D22" s="34">
        <v>0.38680555555555557</v>
      </c>
      <c r="E22" s="34">
        <v>0.41736111111111113</v>
      </c>
      <c r="F22" s="33">
        <v>0.7</v>
      </c>
      <c r="G22" s="33">
        <v>36</v>
      </c>
      <c r="H22" s="33">
        <v>288</v>
      </c>
    </row>
    <row r="23" spans="2:8" x14ac:dyDescent="0.25">
      <c r="B23" s="33">
        <v>21</v>
      </c>
      <c r="C23" s="77">
        <v>45731</v>
      </c>
      <c r="D23" s="34">
        <v>0.36458333333333331</v>
      </c>
      <c r="E23" s="34">
        <v>0.40277777777777773</v>
      </c>
      <c r="F23" s="33">
        <v>0.9</v>
      </c>
      <c r="G23" s="33">
        <v>21</v>
      </c>
      <c r="H23" s="33">
        <v>168</v>
      </c>
    </row>
    <row r="24" spans="2:8" x14ac:dyDescent="0.25">
      <c r="B24" s="33">
        <v>22</v>
      </c>
      <c r="C24" s="77">
        <v>45738</v>
      </c>
      <c r="D24" s="34">
        <v>0.54791666666666672</v>
      </c>
      <c r="E24" s="34">
        <v>0.58611111111111114</v>
      </c>
      <c r="F24" s="33">
        <v>0.9</v>
      </c>
      <c r="G24" s="33">
        <v>7</v>
      </c>
      <c r="H24" s="33">
        <v>56</v>
      </c>
    </row>
    <row r="25" spans="2:8" x14ac:dyDescent="0.25">
      <c r="B25" s="33">
        <v>23</v>
      </c>
      <c r="C25" s="77">
        <v>45765</v>
      </c>
      <c r="D25" s="34">
        <v>0.38541666666666669</v>
      </c>
      <c r="E25" s="34">
        <v>0.47222222222222227</v>
      </c>
      <c r="F25" s="33">
        <v>2.1</v>
      </c>
      <c r="G25" s="33">
        <v>27</v>
      </c>
      <c r="H25" s="33">
        <v>216</v>
      </c>
    </row>
    <row r="26" spans="2:8" x14ac:dyDescent="0.25">
      <c r="B26" s="33">
        <v>24</v>
      </c>
      <c r="C26" s="33" t="s">
        <v>246</v>
      </c>
      <c r="D26" s="34">
        <v>0.3659722222222222</v>
      </c>
      <c r="E26" s="34">
        <v>0.56597222222222221</v>
      </c>
      <c r="F26" s="33">
        <v>4.8</v>
      </c>
      <c r="G26" s="33">
        <v>29</v>
      </c>
      <c r="H26" s="33">
        <v>232</v>
      </c>
    </row>
    <row r="27" spans="2:8" x14ac:dyDescent="0.25">
      <c r="B27" s="33">
        <v>25</v>
      </c>
      <c r="C27" s="33" t="s">
        <v>247</v>
      </c>
      <c r="D27" s="34">
        <v>0.40902777777777777</v>
      </c>
      <c r="E27" s="34">
        <v>0.42708333333333331</v>
      </c>
      <c r="F27" s="33">
        <v>0.4</v>
      </c>
      <c r="G27" s="33">
        <v>5</v>
      </c>
      <c r="H27" s="33">
        <v>40</v>
      </c>
    </row>
    <row r="28" spans="2:8" x14ac:dyDescent="0.25">
      <c r="B28" s="33">
        <v>26</v>
      </c>
      <c r="C28" s="77">
        <v>45823</v>
      </c>
      <c r="D28" s="34">
        <v>0.34027777777777773</v>
      </c>
      <c r="E28" s="34">
        <v>0.40972222222222227</v>
      </c>
      <c r="F28" s="33">
        <v>1.7</v>
      </c>
      <c r="G28" s="33">
        <v>24</v>
      </c>
      <c r="H28" s="33">
        <v>192</v>
      </c>
    </row>
    <row r="29" spans="2:8" x14ac:dyDescent="0.25">
      <c r="B29" s="33">
        <v>27</v>
      </c>
      <c r="C29" s="77">
        <v>45860</v>
      </c>
      <c r="D29" s="34">
        <v>0.54652777777777783</v>
      </c>
      <c r="E29" s="34">
        <v>0.59305555555555556</v>
      </c>
      <c r="F29" s="33">
        <v>1.1000000000000001</v>
      </c>
      <c r="G29" s="33">
        <v>37</v>
      </c>
      <c r="H29" s="33">
        <v>296</v>
      </c>
    </row>
    <row r="30" spans="2:8" x14ac:dyDescent="0.25">
      <c r="B30" s="33">
        <v>28</v>
      </c>
      <c r="C30" s="33" t="s">
        <v>260</v>
      </c>
      <c r="D30" s="34">
        <v>0.38819444444444445</v>
      </c>
      <c r="E30" s="34">
        <v>0.45833333333333331</v>
      </c>
      <c r="F30" s="33">
        <v>1.7</v>
      </c>
      <c r="G30" s="33">
        <v>27</v>
      </c>
      <c r="H30" s="33">
        <v>216</v>
      </c>
    </row>
    <row r="31" spans="2:8" x14ac:dyDescent="0.25">
      <c r="B31" s="33">
        <v>29</v>
      </c>
      <c r="C31" s="77">
        <v>45917</v>
      </c>
      <c r="D31" s="34">
        <v>0.37013888888888885</v>
      </c>
      <c r="E31" s="34">
        <v>0.54513888888888895</v>
      </c>
      <c r="F31" s="33">
        <v>4.2</v>
      </c>
      <c r="G31" s="33">
        <v>30</v>
      </c>
      <c r="H31" s="33">
        <v>240</v>
      </c>
    </row>
    <row r="32" spans="2:8" x14ac:dyDescent="0.25">
      <c r="B32" s="33">
        <v>30</v>
      </c>
      <c r="C32" s="77">
        <v>45922</v>
      </c>
      <c r="D32" s="34">
        <v>0.3923611111111111</v>
      </c>
      <c r="E32" s="34">
        <v>0.42708333333333331</v>
      </c>
      <c r="F32" s="33">
        <v>0.8</v>
      </c>
      <c r="G32" s="33">
        <v>5</v>
      </c>
      <c r="H32" s="33">
        <v>40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38288-E08B-4F31-9538-B1D289EFA3F7}">
  <sheetPr>
    <tabColor rgb="FF00B0F0"/>
  </sheetPr>
  <dimension ref="B2:Y26"/>
  <sheetViews>
    <sheetView tabSelected="1" zoomScale="75" zoomScaleNormal="75" workbookViewId="0">
      <selection activeCell="X11" sqref="X11"/>
    </sheetView>
  </sheetViews>
  <sheetFormatPr defaultRowHeight="15" x14ac:dyDescent="0.25"/>
  <cols>
    <col min="2" max="2" width="31.7109375" customWidth="1"/>
    <col min="18" max="18" width="14.5703125" customWidth="1"/>
    <col min="19" max="20" width="16.5703125" customWidth="1"/>
  </cols>
  <sheetData>
    <row r="2" spans="2:25" x14ac:dyDescent="0.25">
      <c r="B2" s="52" t="s">
        <v>261</v>
      </c>
      <c r="C2" s="52"/>
      <c r="D2" s="55" t="s">
        <v>265</v>
      </c>
    </row>
    <row r="3" spans="2:25" x14ac:dyDescent="0.25">
      <c r="T3" s="81"/>
      <c r="U3" s="81"/>
      <c r="V3" s="81"/>
    </row>
    <row r="4" spans="2:25" x14ac:dyDescent="0.25">
      <c r="B4" t="s">
        <v>262</v>
      </c>
      <c r="D4">
        <v>1.6619999999999999</v>
      </c>
      <c r="T4" s="54" t="s">
        <v>261</v>
      </c>
      <c r="U4" s="54" t="s">
        <v>268</v>
      </c>
      <c r="V4" s="54" t="s">
        <v>269</v>
      </c>
      <c r="X4" s="106" t="s">
        <v>274</v>
      </c>
      <c r="Y4" s="106"/>
    </row>
    <row r="5" spans="2:25" ht="45" x14ac:dyDescent="0.25">
      <c r="B5" t="s">
        <v>263</v>
      </c>
      <c r="D5" s="64">
        <v>0.79100000000000004</v>
      </c>
      <c r="R5" s="85" t="s">
        <v>275</v>
      </c>
      <c r="T5" s="82" t="s">
        <v>270</v>
      </c>
      <c r="U5" s="83">
        <v>1.171</v>
      </c>
      <c r="V5" s="83">
        <v>0.22800000000000001</v>
      </c>
      <c r="X5" s="106"/>
      <c r="Y5" s="106"/>
    </row>
    <row r="6" spans="2:25" ht="105" x14ac:dyDescent="0.25">
      <c r="B6" t="s">
        <v>264</v>
      </c>
      <c r="D6" s="63">
        <v>0.80500000000000005</v>
      </c>
      <c r="R6" s="85"/>
      <c r="T6" s="82" t="s">
        <v>271</v>
      </c>
      <c r="U6" s="82">
        <v>3.2519999999999998</v>
      </c>
      <c r="V6" s="82">
        <v>2.78</v>
      </c>
      <c r="X6" s="85" t="s">
        <v>277</v>
      </c>
      <c r="Y6" s="85"/>
    </row>
    <row r="7" spans="2:25" x14ac:dyDescent="0.25">
      <c r="T7" s="82" t="s">
        <v>272</v>
      </c>
      <c r="U7" s="82">
        <v>1.7689999999999999</v>
      </c>
      <c r="V7" s="82">
        <v>1.238</v>
      </c>
      <c r="X7" s="85"/>
      <c r="Y7" s="85"/>
    </row>
    <row r="8" spans="2:25" x14ac:dyDescent="0.25">
      <c r="T8" s="84" t="s">
        <v>273</v>
      </c>
      <c r="U8" s="84">
        <v>2.3210000000000002</v>
      </c>
      <c r="V8" s="84">
        <v>0.88300000000000001</v>
      </c>
      <c r="X8" s="85"/>
      <c r="Y8" s="85"/>
    </row>
    <row r="9" spans="2:25" ht="120" x14ac:dyDescent="0.25">
      <c r="B9" s="78" t="s">
        <v>266</v>
      </c>
      <c r="C9" s="36"/>
      <c r="R9" s="86" t="s">
        <v>276</v>
      </c>
      <c r="X9" s="86" t="s">
        <v>278</v>
      </c>
    </row>
    <row r="10" spans="2:25" x14ac:dyDescent="0.25">
      <c r="B10" s="36"/>
      <c r="C10" s="36"/>
    </row>
    <row r="11" spans="2:25" ht="201.6" customHeight="1" x14ac:dyDescent="0.25">
      <c r="R11" s="31"/>
      <c r="S11" s="107" t="s">
        <v>279</v>
      </c>
      <c r="T11" s="107"/>
      <c r="X11" s="31"/>
    </row>
    <row r="13" spans="2:25" x14ac:dyDescent="0.25">
      <c r="B13" s="61" t="s">
        <v>261</v>
      </c>
      <c r="C13" s="61" t="s">
        <v>265</v>
      </c>
    </row>
    <row r="14" spans="2:25" x14ac:dyDescent="0.25">
      <c r="B14" s="63" t="s">
        <v>262</v>
      </c>
      <c r="C14" s="63">
        <v>1.6619999999999999</v>
      </c>
    </row>
    <row r="15" spans="2:25" x14ac:dyDescent="0.25">
      <c r="B15" s="63" t="s">
        <v>263</v>
      </c>
      <c r="C15" s="64">
        <v>0.79100000000000004</v>
      </c>
    </row>
    <row r="16" spans="2:25" x14ac:dyDescent="0.25">
      <c r="B16" s="63" t="s">
        <v>264</v>
      </c>
      <c r="C16" s="63">
        <v>0.80500000000000005</v>
      </c>
    </row>
    <row r="22" spans="2:4" x14ac:dyDescent="0.25">
      <c r="B22" s="51" t="s">
        <v>261</v>
      </c>
      <c r="C22" s="51"/>
      <c r="D22" s="54" t="s">
        <v>265</v>
      </c>
    </row>
    <row r="24" spans="2:4" x14ac:dyDescent="0.25">
      <c r="B24" t="s">
        <v>262</v>
      </c>
      <c r="D24" s="79">
        <v>1.1719999999999999</v>
      </c>
    </row>
    <row r="25" spans="2:4" x14ac:dyDescent="0.25">
      <c r="B25" t="s">
        <v>263</v>
      </c>
      <c r="D25" s="80" t="s">
        <v>267</v>
      </c>
    </row>
    <row r="26" spans="2:4" x14ac:dyDescent="0.25">
      <c r="B26" t="s">
        <v>264</v>
      </c>
      <c r="D26" s="62">
        <v>1.1779999999999999</v>
      </c>
    </row>
  </sheetData>
  <mergeCells count="2">
    <mergeCell ref="X4:Y5"/>
    <mergeCell ref="S11:T11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MtbGraph.Document.15" shapeId="15361" r:id="rId3">
          <objectPr defaultSize="0" autoPict="0" r:id="rId4">
            <anchor moveWithCells="1">
              <from>
                <xdr:col>6</xdr:col>
                <xdr:colOff>457200</xdr:colOff>
                <xdr:row>2</xdr:row>
                <xdr:rowOff>57150</xdr:rowOff>
              </from>
              <to>
                <xdr:col>15</xdr:col>
                <xdr:colOff>457200</xdr:colOff>
                <xdr:row>8</xdr:row>
                <xdr:rowOff>466725</xdr:rowOff>
              </to>
            </anchor>
          </objectPr>
        </oleObject>
      </mc:Choice>
      <mc:Fallback>
        <oleObject progId="MtbGraph.Document.15" shapeId="15361" r:id="rId3"/>
      </mc:Fallback>
    </mc:AlternateContent>
    <mc:AlternateContent xmlns:mc="http://schemas.openxmlformats.org/markup-compatibility/2006">
      <mc:Choice Requires="x14">
        <oleObject progId="MtbGraph.Document.15" shapeId="15362" r:id="rId5">
          <objectPr defaultSize="0" r:id="rId6">
            <anchor moveWithCells="1">
              <from>
                <xdr:col>7</xdr:col>
                <xdr:colOff>0</xdr:colOff>
                <xdr:row>15</xdr:row>
                <xdr:rowOff>0</xdr:rowOff>
              </from>
              <to>
                <xdr:col>16</xdr:col>
                <xdr:colOff>0</xdr:colOff>
                <xdr:row>34</xdr:row>
                <xdr:rowOff>38100</xdr:rowOff>
              </to>
            </anchor>
          </objectPr>
        </oleObject>
      </mc:Choice>
      <mc:Fallback>
        <oleObject progId="MtbGraph.Document.15" shapeId="15362" r:id="rId5"/>
      </mc:Fallback>
    </mc:AlternateContent>
    <mc:AlternateContent xmlns:mc="http://schemas.openxmlformats.org/markup-compatibility/2006">
      <mc:Choice Requires="x14">
        <oleObject progId="MtbGraph.Document.15" shapeId="15363" r:id="rId7">
          <objectPr defaultSize="0" r:id="rId8">
            <anchor moveWithCells="1">
              <from>
                <xdr:col>7</xdr:col>
                <xdr:colOff>0</xdr:colOff>
                <xdr:row>37</xdr:row>
                <xdr:rowOff>0</xdr:rowOff>
              </from>
              <to>
                <xdr:col>16</xdr:col>
                <xdr:colOff>0</xdr:colOff>
                <xdr:row>56</xdr:row>
                <xdr:rowOff>38100</xdr:rowOff>
              </to>
            </anchor>
          </objectPr>
        </oleObject>
      </mc:Choice>
      <mc:Fallback>
        <oleObject progId="MtbGraph.Document.15" shapeId="15363" r:id="rId7"/>
      </mc:Fallback>
    </mc:AlternateContent>
    <mc:AlternateContent xmlns:mc="http://schemas.openxmlformats.org/markup-compatibility/2006">
      <mc:Choice Requires="x14">
        <oleObject progId="MtbGraph.Document.15" shapeId="15364" r:id="rId9">
          <objectPr defaultSize="0" r:id="rId10">
            <anchor moveWithCells="1">
              <from>
                <xdr:col>7</xdr:col>
                <xdr:colOff>0</xdr:colOff>
                <xdr:row>59</xdr:row>
                <xdr:rowOff>0</xdr:rowOff>
              </from>
              <to>
                <xdr:col>16</xdr:col>
                <xdr:colOff>0</xdr:colOff>
                <xdr:row>78</xdr:row>
                <xdr:rowOff>38100</xdr:rowOff>
              </to>
            </anchor>
          </objectPr>
        </oleObject>
      </mc:Choice>
      <mc:Fallback>
        <oleObject progId="MtbGraph.Document.15" shapeId="15364" r:id="rId9"/>
      </mc:Fallback>
    </mc:AlternateContent>
    <mc:AlternateContent xmlns:mc="http://schemas.openxmlformats.org/markup-compatibility/2006">
      <mc:Choice Requires="x14">
        <oleObject progId="MtbGraph.Document.15" shapeId="15365" r:id="rId11">
          <objectPr defaultSize="0" autoPict="0" r:id="rId12">
            <anchor moveWithCells="1">
              <from>
                <xdr:col>0</xdr:col>
                <xdr:colOff>123825</xdr:colOff>
                <xdr:row>27</xdr:row>
                <xdr:rowOff>190500</xdr:rowOff>
              </from>
              <to>
                <xdr:col>6</xdr:col>
                <xdr:colOff>381000</xdr:colOff>
                <xdr:row>47</xdr:row>
                <xdr:rowOff>0</xdr:rowOff>
              </to>
            </anchor>
          </objectPr>
        </oleObject>
      </mc:Choice>
      <mc:Fallback>
        <oleObject progId="MtbGraph.Document.15" shapeId="15365" r:id="rId11"/>
      </mc:Fallback>
    </mc:AlternateContent>
    <mc:AlternateContent xmlns:mc="http://schemas.openxmlformats.org/markup-compatibility/2006">
      <mc:Choice Requires="x14">
        <oleObject progId="MtbGraph.Document.15" shapeId="15366" r:id="rId13">
          <objectPr defaultSize="0" r:id="rId14">
            <anchor moveWithCells="1">
              <from>
                <xdr:col>0</xdr:col>
                <xdr:colOff>104775</xdr:colOff>
                <xdr:row>48</xdr:row>
                <xdr:rowOff>0</xdr:rowOff>
              </from>
              <to>
                <xdr:col>6</xdr:col>
                <xdr:colOff>428625</xdr:colOff>
                <xdr:row>67</xdr:row>
                <xdr:rowOff>38100</xdr:rowOff>
              </to>
            </anchor>
          </objectPr>
        </oleObject>
      </mc:Choice>
      <mc:Fallback>
        <oleObject progId="MtbGraph.Document.15" shapeId="15366" r:id="rId13"/>
      </mc:Fallback>
    </mc:AlternateContent>
    <mc:AlternateContent xmlns:mc="http://schemas.openxmlformats.org/markup-compatibility/2006">
      <mc:Choice Requires="x14">
        <oleObject progId="MtbGraph.Document.15" shapeId="15367" r:id="rId15">
          <objectPr defaultSize="0" r:id="rId16">
            <anchor moveWithCells="1">
              <from>
                <xdr:col>0</xdr:col>
                <xdr:colOff>133350</xdr:colOff>
                <xdr:row>68</xdr:row>
                <xdr:rowOff>0</xdr:rowOff>
              </from>
              <to>
                <xdr:col>6</xdr:col>
                <xdr:colOff>457200</xdr:colOff>
                <xdr:row>87</xdr:row>
                <xdr:rowOff>38100</xdr:rowOff>
              </to>
            </anchor>
          </objectPr>
        </oleObject>
      </mc:Choice>
      <mc:Fallback>
        <oleObject progId="MtbGraph.Document.15" shapeId="15367" r:id="rId15"/>
      </mc:Fallback>
    </mc:AlternateContent>
    <mc:AlternateContent xmlns:mc="http://schemas.openxmlformats.org/markup-compatibility/2006">
      <mc:Choice Requires="x14">
        <oleObject progId="MtbGraph.Document.15" shapeId="15368" r:id="rId17">
          <objectPr defaultSize="0" r:id="rId18">
            <anchor moveWithCells="1">
              <from>
                <xdr:col>0</xdr:col>
                <xdr:colOff>142875</xdr:colOff>
                <xdr:row>88</xdr:row>
                <xdr:rowOff>152400</xdr:rowOff>
              </from>
              <to>
                <xdr:col>6</xdr:col>
                <xdr:colOff>466725</xdr:colOff>
                <xdr:row>108</xdr:row>
                <xdr:rowOff>0</xdr:rowOff>
              </to>
            </anchor>
          </objectPr>
        </oleObject>
      </mc:Choice>
      <mc:Fallback>
        <oleObject progId="MtbGraph.Document.15" shapeId="15368" r:id="rId17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</vt:i4>
      </vt:variant>
    </vt:vector>
  </HeadingPairs>
  <TitlesOfParts>
    <vt:vector size="11" baseType="lpstr">
      <vt:lpstr>Flow Chart Proses Produksi</vt:lpstr>
      <vt:lpstr>DATA MENTAH</vt:lpstr>
      <vt:lpstr>PRESENTASE</vt:lpstr>
      <vt:lpstr>Kriteria dan Nilai SOD</vt:lpstr>
      <vt:lpstr>FMEA</vt:lpstr>
      <vt:lpstr>RCM II Decission Worksheet</vt:lpstr>
      <vt:lpstr>MTBF</vt:lpstr>
      <vt:lpstr>Interval Perawatan</vt:lpstr>
      <vt:lpstr>TTF+TTR</vt:lpstr>
      <vt:lpstr>MINITAB</vt:lpstr>
      <vt:lpstr>'Flow Chart Proses Produksi'!Print_Area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Melinda Aprilia P</dc:creator>
  <cp:lastModifiedBy>User</cp:lastModifiedBy>
  <cp:lastPrinted>2023-01-05T02:33:59Z</cp:lastPrinted>
  <dcterms:created xsi:type="dcterms:W3CDTF">2022-11-16T13:25:31Z</dcterms:created>
  <dcterms:modified xsi:type="dcterms:W3CDTF">2026-03-16T08:48:14Z</dcterms:modified>
</cp:coreProperties>
</file>